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 filterPrivacy="1"/>
  <xr:revisionPtr revIDLastSave="0" documentId="13_ncr:1_{F43EF31B-52E5-B54E-A094-362DFF7A19CA}" xr6:coauthVersionLast="47" xr6:coauthVersionMax="47" xr10:uidLastSave="{00000000-0000-0000-0000-000000000000}"/>
  <bookViews>
    <workbookView xWindow="0" yWindow="660" windowWidth="34560" windowHeight="20280" tabRatio="714" activeTab="4" xr2:uid="{00000000-000D-0000-FFFF-FFFF00000000}"/>
  </bookViews>
  <sheets>
    <sheet name="Invólucro 1" sheetId="2" r:id="rId1"/>
    <sheet name="Invólucro 3" sheetId="3" r:id="rId2"/>
    <sheet name="Nota Geral - Inv. 1" sheetId="4" r:id="rId3"/>
    <sheet name="Nota Geral - Inv. 3" sheetId="5" r:id="rId4"/>
    <sheet name="Resultado da Proposta Técnica" sheetId="6" r:id="rId5"/>
  </sheets>
  <definedNames>
    <definedName name="_Hlk183476466" localSheetId="0">'Invólucro 1'!$D$7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6" l="1"/>
  <c r="E6" i="6"/>
  <c r="H6" i="6" s="1"/>
  <c r="H9" i="5"/>
  <c r="H7" i="5"/>
  <c r="H8" i="5"/>
  <c r="H6" i="5"/>
  <c r="F8" i="5"/>
  <c r="G8" i="5"/>
  <c r="G7" i="5"/>
  <c r="G6" i="5"/>
  <c r="F7" i="5"/>
  <c r="F6" i="5"/>
  <c r="E8" i="5"/>
  <c r="E7" i="5"/>
  <c r="E6" i="5"/>
  <c r="G8" i="4"/>
  <c r="G7" i="4"/>
  <c r="G6" i="4"/>
  <c r="G5" i="4"/>
  <c r="F8" i="4"/>
  <c r="F7" i="4"/>
  <c r="F6" i="4"/>
  <c r="F5" i="4"/>
  <c r="E8" i="4"/>
  <c r="E7" i="4"/>
  <c r="E6" i="4"/>
  <c r="E5" i="4"/>
  <c r="G92" i="3"/>
  <c r="G84" i="3"/>
  <c r="G77" i="3"/>
  <c r="G94" i="3" s="1"/>
  <c r="G61" i="3"/>
  <c r="G53" i="3"/>
  <c r="G46" i="3"/>
  <c r="G63" i="3" s="1"/>
  <c r="G30" i="3"/>
  <c r="G22" i="3"/>
  <c r="G15" i="3"/>
  <c r="I134" i="2"/>
  <c r="I90" i="2"/>
  <c r="I44" i="2"/>
  <c r="I35" i="2"/>
  <c r="I24" i="2"/>
  <c r="I15" i="2"/>
  <c r="H7" i="4" l="1" a="1"/>
  <c r="H7" i="4" s="1"/>
  <c r="H6" i="4" a="1"/>
  <c r="H6" i="4" s="1"/>
  <c r="H8" i="4" a="1"/>
  <c r="H8" i="4" s="1"/>
  <c r="H5" i="4" a="1"/>
  <c r="H5" i="4" s="1"/>
  <c r="G32" i="3"/>
  <c r="I46" i="2"/>
  <c r="H9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<sst xmlns="http://schemas.openxmlformats.org/spreadsheetml/2006/main" count="790" uniqueCount="165">
  <si>
    <t>Critério objetivo</t>
  </si>
  <si>
    <t>Não Atende</t>
  </si>
  <si>
    <t>Atende Parcialmente</t>
  </si>
  <si>
    <t>Atende Plenamente</t>
  </si>
  <si>
    <t>Alínea</t>
  </si>
  <si>
    <t>Atende Satisfatoriamente</t>
  </si>
  <si>
    <t>a</t>
  </si>
  <si>
    <t>b</t>
  </si>
  <si>
    <t>c</t>
  </si>
  <si>
    <t>SUBQUESITO: ESTRATÉGIA DE COMUNICAÇÃO (25 pontos)</t>
  </si>
  <si>
    <t>a consistência da argumentação em defesa do partido temático e do conceito;</t>
  </si>
  <si>
    <t>as possibilidades de interpretações positivas do conceito para a comunicação publicitária do ANUNCIANTE com seus públicos;</t>
  </si>
  <si>
    <t>d</t>
  </si>
  <si>
    <t>a consistência técnica dos pontos  centrais da Estratégia de Comunicação  Publicitária proposta;</t>
  </si>
  <si>
    <t>e</t>
  </si>
  <si>
    <t>a capacidade da licitante de articular os  conhecimentos sobre o ANUNCIANTE, o desaﬁo e os objetivos de comunicação estabelecidos no brieﬁng;</t>
  </si>
  <si>
    <t>f</t>
  </si>
  <si>
    <t>a exequibilidade da Estratégia de Comunicação Publicitária, considerada a verba referencial para investimento.</t>
  </si>
  <si>
    <t>SUBQUESITO: IDEIA CRIATIVA (30 pontos)</t>
  </si>
  <si>
    <t>o alinhamento da campanha com a Estratégia de comunicação publicitária;</t>
  </si>
  <si>
    <t>a pertinência da solução criativa com a natureza do anunciante, com o desafio e com os objetivos de comunicação estabelecidos no briefing;</t>
  </si>
  <si>
    <t>a adequação das peças publicitárias ao perfil dos segmentos de público-alvo;</t>
  </si>
  <si>
    <t>a compatibilidade das peças publicitárias com os meios e agentes de veiculação a que se destinam;</t>
  </si>
  <si>
    <t>a originalidade da solução criativa e a multiplicidade de interpretações favoráveis que comporta;</t>
  </si>
  <si>
    <t>a clareza e precisão das mensagens e a adequação da linguagem com os públicos-alvo;</t>
  </si>
  <si>
    <t>g</t>
  </si>
  <si>
    <t>a exequibilidade das peças e de todos os elementos propostos, com base na verba referencial para investimento.</t>
  </si>
  <si>
    <t>SUBQUESITO: ESTRATÉGIA DE MÍDIA E NÃO MÍDIA (15 pontos)</t>
  </si>
  <si>
    <t>a adequação da Estratégia de Mídia e Não Mídia com as características da ação publicitária, com a verba referencial, o desafio e os objetivos de comunicação estabelecidos no briefing;</t>
  </si>
  <si>
    <t>a consistência técnica demonstrada na proposição e defesa da estratégia, da tática e do plano de mídia;</t>
  </si>
  <si>
    <t>a consistência do conhecimento dos hábitos de consumo de comunicação dos segmentos de públicos-alvo da campanha publicitária;</t>
  </si>
  <si>
    <t>a adequação da proposta no uso dos recursos próprios de comunicação do anunciante e seu alinhamento com a Estratégia de Mídia e Não Mídia;</t>
  </si>
  <si>
    <t>o grau de eficiência e a economicidade na utilização da verba referencial para investimento, demonstrados na simulação dos parâmetros de cobertura e frequência.</t>
  </si>
  <si>
    <t>NOTA</t>
  </si>
  <si>
    <t>TOTAL</t>
  </si>
  <si>
    <t>JUSTIFICATIVA</t>
  </si>
  <si>
    <t>3,00 até 4,00</t>
  </si>
  <si>
    <t>SUBQUESITO: RACIOCÍNIO BÁSICO (10 pontos)</t>
  </si>
  <si>
    <t>Cuidado que sustenta o mundo</t>
  </si>
  <si>
    <t>das funções e do papel do ANUNCIANTE no contexto de suas competências legais;</t>
  </si>
  <si>
    <t>a acuidade demonstrada na análise das características e especificidades do ANUNCIANTE e do contexto de sua atuação;</t>
  </si>
  <si>
    <t>da natureza, da extensão e da qualidade das relações do ANUNCIANTE com seus públicos;</t>
  </si>
  <si>
    <t>do problema específico de comunicação, expresso no Briefing a ser enfrentado pelo ANUNCIANTE;</t>
  </si>
  <si>
    <t>a assertividade demonstrada na análise do desafio de comunicação a ser superado pelo ANUNCIANTE e no entendimento dos objetivos de comunicação estabelecidos no Briefing.</t>
  </si>
  <si>
    <t>0,01 até 1,00</t>
  </si>
  <si>
    <t>1,01 até 1,50</t>
  </si>
  <si>
    <t>1,51 até 2,00</t>
  </si>
  <si>
    <t>a adequação do partido temático e do conceito à natureza e às atividades do ANUNCIANTE, bem como ao desafio e aos objetivos de comunicação;</t>
  </si>
  <si>
    <t>0,01 até 2,50</t>
  </si>
  <si>
    <t>2,51 até 3,50</t>
  </si>
  <si>
    <t>3,51 até 5,00</t>
  </si>
  <si>
    <t>0,01 até 2,00</t>
  </si>
  <si>
    <t>2,01 até 2,99</t>
  </si>
  <si>
    <t>0,01 até 1,75</t>
  </si>
  <si>
    <t>1,76 até 2,50</t>
  </si>
  <si>
    <t>0,01 até 1,25</t>
  </si>
  <si>
    <t>1,26 até 2,00</t>
  </si>
  <si>
    <t>0 2,01 até 2,50</t>
  </si>
  <si>
    <t>0,01 até 1,50</t>
  </si>
  <si>
    <t>1,51 até 2,10</t>
  </si>
  <si>
    <t>2,11 até 3,00</t>
  </si>
  <si>
    <t>Apresenta diagnóstico claro do desafio de comunicação e compreende a necessidade de aproximar o Cofen da categoria, valorizando seu papel educativo além da fiscalização.</t>
  </si>
  <si>
    <t>Atende plenamente ao apresentar partido temático consistente e conceito aderente ao Briefing, valorizando a enfermagem como protagonista diante das transformações ambientais e sociais.</t>
  </si>
  <si>
    <t>Filipe Leonel Vargas</t>
  </si>
  <si>
    <t>A campanha possui unidade visual, linguagem clara e boa adaptação aos diferentes formatos de mídia. As peças são exequíveis e compatíveis com os canais propostos. A redução decorre de certa repetição estética e narrativa entre algumas peças.</t>
  </si>
  <si>
    <t>A estratégia demonstra consistência técnica na escolha dos meios, na distribuição dos investimentos e na previsão de formatos adequados à campanha. O plano apresenta boa lógica de alcance e frequência.</t>
  </si>
  <si>
    <t>JULGAMENTO DE NOTAS - INVÓLUCRO 01</t>
  </si>
  <si>
    <t>Deiglisson Santanna da Costa Silva</t>
  </si>
  <si>
    <t>Atende plenamente ao demonstrar compreensão sólida do papel institucional do Cofen e boa leitura do contexto da enfermagem. Relaciona adequadamente as Trilhas do Conhecimento à qualificação profissional, à sustentabilidade e às crises climáticas.</t>
  </si>
  <si>
    <t>A proposta dialoga diretamente com a realidade da categoria, reconhecendo a experiência prática dos profissionais de enfermagem e transformando-a em argumento de valorização e preparo.</t>
  </si>
  <si>
    <t>A ideia criativa valoriza a prática cotidiana dos profissionais de enfermagem e transforma sua experiência em reconhecimento e mobilização. A mensagem é sensível, direta e com potencial de identificação pela categoria. Pequena redução pela possibilidade de evidenciar mais técnicos e auxiliares de enfermagem.</t>
  </si>
  <si>
    <t>A proposta utiliza meios adequados para alcançar os profissionais de enfermagem em diferentes contextos, combinando redes sociais, mídia digital e canais institucionais. A estratégia é pertinente e exequível. A pontuação deixa pequena margem pela possibilidade de reforçar ações específicas para regiões remotas, áreas ribeirinhas e territórios de maior vulnerabilidade.</t>
  </si>
  <si>
    <t>Sthefanny Cristina de Sousa</t>
  </si>
  <si>
    <t>Demonstra forte aderência à realidade dos profissionais de enfermagem, reconhecendo sua rotina de pressão, imprevisibilidade e responsabilidade. Traduz bem o desafio do Briefing e posiciona as Trilhas como ferramenta de preparo e valorização.</t>
  </si>
  <si>
    <t>A estratégia é clara, bem estruturada e tecnicamente coerente, com boa definição do que dizer, a quem dizer, como dizer e por quais meios. O conceito tem força institucional e boa capacidade de engajamento.</t>
  </si>
  <si>
    <t>Atende plenamente ao apresentar conceito criativo forte, coerente com a estratégia e aderente ao universo da enfermagem. As peças traduzem bem o vínculo entre cuidado, sustentabilidade e preparo profissional.</t>
  </si>
  <si>
    <t>Atende plenamente ao apresentar estratégia de mídia compatível com o desafio, os públicos e a verba prevista. A proposta articula canais digitais, mídia paga e ações de apoio, com boa aderência aos objetivos de adesão às Trilhas.</t>
  </si>
  <si>
    <r>
      <t xml:space="preserve">CONCEITO DA CAMPANHA: </t>
    </r>
    <r>
      <rPr>
        <sz val="11"/>
        <color theme="1"/>
        <rFont val="Calibri"/>
        <family val="2"/>
        <scheme val="minor"/>
      </rPr>
      <t>Cuidado que sustenta o mundo</t>
    </r>
  </si>
  <si>
    <t>AVALIADOR (A): Filipe Leonel Vargas</t>
  </si>
  <si>
    <t>AVALIADOR (A): Deiglisson Santanna da Costa Silva</t>
  </si>
  <si>
    <t>AVALIADOR (A): Sthefanny Cristina de Sousa</t>
  </si>
  <si>
    <t>TOTAL FINAL</t>
  </si>
  <si>
    <t>Nota Final - Invólucro 03</t>
  </si>
  <si>
    <t>AVALIADOR:  Sthefanny Cristhina de Sousa</t>
  </si>
  <si>
    <t>Nota Atribuída</t>
  </si>
  <si>
    <t>Justificativa</t>
  </si>
  <si>
    <t>a) O porte e a tradição dos clientes atuais da licitante e o conceito de seus produtos e serviços no mercado;</t>
  </si>
  <si>
    <t>0 0,01 até 1,50</t>
  </si>
  <si>
    <t>A licitante demonstra plena capacidade para atender ao Cofen, especialmente pela experiência prévia com o Sistema Cofen/Conselhos Regionais de Enfermagem e por apresentar equipe, estrutura e metodologia compatíveis com a comunicação voltada aos profissionais de enfermagem. A proposta revela condições adequadas para planejamento, execução, acompanhamento e avaliação das ações previstas.</t>
  </si>
  <si>
    <t>b) A experiência dos profissionais da licitante em atividades publicitárias;</t>
  </si>
  <si>
    <t>0,01 até 0,75</t>
  </si>
  <si>
    <t>0,76 até 1,05</t>
  </si>
  <si>
    <t>1,06 até 1,50</t>
  </si>
  <si>
    <t>c) a adequação das qualificações e das quantificações desses profissionais à estratégia de comunicação publicitária do ANUNCIANTE;</t>
  </si>
  <si>
    <t>d) a adequação das instalações, da infraestrutura e dos recursos materiais que estarão à disposição da execução do contrato;</t>
  </si>
  <si>
    <t>e) a operacionalidade do relacionamento entre ANUNCIANTE e a licitante e o fluxo de trabalho esquematizado na proposta;</t>
  </si>
  <si>
    <t>0,01 até 0,50</t>
  </si>
  <si>
    <t>0,51 até 0,70</t>
  </si>
  <si>
    <t>0 0,71 até 1,00</t>
  </si>
  <si>
    <t>f) A relevância e a utilidade das informações de marketing e comunicação, das pesquisas de audiência e da auditoria de circulação e controle de mídia que a licitante colocará regularmente à disposição do ANUNCIANTE, sem ônus adicional, durante a vigência do contrato.</t>
  </si>
  <si>
    <t>0 0,01 até 0,50</t>
  </si>
  <si>
    <t>0,71 até 1,00</t>
  </si>
  <si>
    <t>Nota total atribuída:</t>
  </si>
  <si>
    <t>QUESITO: REPERTÓRIO (5,0 pontos)</t>
  </si>
  <si>
    <t>a) A ideia criativa e sua pertinência ao problema que a licitante se propôs a resolver;</t>
  </si>
  <si>
    <t>As peças apresentadas demonstram forte aderência a temas de relevância social e institucional, com abordagem sensível, clara e mobilizadora. O repertório evidencia capacidade da licitante de trabalhar causas públicas, comunicação em saúde e campanhas de impacto coletivo, aspectos compatíveis com as necessidades do Cofen e da enfermagem</t>
  </si>
  <si>
    <t>b) A qualidade da execução e do acabamento da peça e/ou material;</t>
  </si>
  <si>
    <t>0 0,01 até 0,75</t>
  </si>
  <si>
    <t>c) A clareza da exposição das informações prestadas;</t>
  </si>
  <si>
    <t>QUESITO: RELATOS DE SOLUÇÕES DE PROBLEMAS DE COMUNICAÇÃO (5,0 pontos)</t>
  </si>
  <si>
    <t>a) A evidência de planejamento publicitário;</t>
  </si>
  <si>
    <t>0,01 até 0,65</t>
  </si>
  <si>
    <t>0,66 até 0,80</t>
  </si>
  <si>
    <t>0,81 até 1,25</t>
  </si>
  <si>
    <t>Os relatos demonstram forte capacidade da licitante em lidar com pautas públicas sensíveis, como direitos indígenas, preservação da água e mudança de comportamento social. A exposição é clara, bem encadeada e revela efetividade das ações, com impacto institucional e aderência a campanhas de interesse público, compatíveis com a natureza do Cofen e da enfermagem.</t>
  </si>
  <si>
    <t>b) complexidade do desafio de comunicação;</t>
  </si>
  <si>
    <t>c) A relevância dos resultados apresentados;</t>
  </si>
  <si>
    <t>d) A concatenação lógica da exposição;</t>
  </si>
  <si>
    <t>AVALIADOR:  Deiglisson Santanna da Costa Silva</t>
  </si>
  <si>
    <t>A proposta atende plenamente ao demonstrar estrutura técnica, operacional e profissional compatível com a complexidade do objeto. A licitante apresenta carteira consistente de clientes institucionais, equipe multidisciplinar qualificada, infraestrutura adequada, sistemática clara de atendimento e ferramentas relevantes de pesquisa, monitoramento e avaliação, evidenciando capacidade para atender às demandas do Cofen com eficiência e segurança técnica</t>
  </si>
  <si>
    <t>A proposta atende plenamente ao apresentar repertório consistente, com peças pertinentes a desafios reais de comunicação pública, especialmente nas áreas de saúde, regulação, cidadania e interesse social. As campanhas demonstram boa capacidade criativa, execução qualificada e clareza na apresentação das fichas técnicas, evidenciando experiência compatível com o objeto da contratação.</t>
  </si>
  <si>
    <t>Os relatos atendem plenamente ao apresentar planejamento publicitário consistente, desafios de alta relevância social e soluções bem estruturadas. As campanhas do Ministério dos Povos Indígenas e da Adasa demonstram capacidade de transformar temas complexos em mensagens claras, mobilizadoras e mensuráveis, com resultados efetivos e validação formal dos clientes.</t>
  </si>
  <si>
    <t>AVALIADOR:  Filipe Leonel Vargas</t>
  </si>
  <si>
    <t>A capacidade de atendimento é robusta e bem documentada, com profissionais experientes em comunicação pública, criação, mídia, dados e produção. A proposta demonstra boa organização do fluxo de trabalho, recursos materiais suficientes e instrumentos de mensuração compatíveis com campanhas institucionais de alcance nacional, atendendo plenamente aos critérios do edital.</t>
  </si>
  <si>
    <t>O repertório revela domínio técnico e criativo na construção de soluções publicitárias para diferentes meios e públicos. As peças apresentam bom acabamento, linguagem adequada e coerência entre problema, solução e resultado, com destaque para a diversidade de formatos e para a experiência em campanhas institucionais de ampla visibilidade.</t>
  </si>
  <si>
    <t>A proposta evidencia domínio técnico na construção dos relatos, com boa organização entre contexto, problema, objetivos, estratégia, execução e resultados. As soluções apresentadas demonstram experiência em campanhas institucionais, com uso adequado de canais digitais, peças audiovisuais e mídia exterior, além de indicadores de desempenho compatíveis com os objetivos comunicacionais.</t>
  </si>
  <si>
    <t>JULGAMENTO DE NOTAS - INVÓLUCRO 03</t>
  </si>
  <si>
    <r>
      <t>AGÊNCIA AVALIADA:</t>
    </r>
    <r>
      <rPr>
        <sz val="11"/>
        <color theme="1"/>
        <rFont val="Calibri"/>
        <family val="2"/>
        <scheme val="minor"/>
      </rPr>
      <t xml:space="preserve"> Klimt</t>
    </r>
  </si>
  <si>
    <t>Campanha: “Cuidado que sustenta o mundo”</t>
  </si>
  <si>
    <t>QUESITO - Plano de Comunicação Publicitária</t>
  </si>
  <si>
    <t>Média Final</t>
  </si>
  <si>
    <t>SUBQUESITO</t>
  </si>
  <si>
    <t xml:space="preserve">I. Raciocínio Básico
</t>
  </si>
  <si>
    <t xml:space="preserve">II.	Estratégia de Comunicação Publicitária
</t>
  </si>
  <si>
    <t xml:space="preserve">III.	Ideia Criativa
</t>
  </si>
  <si>
    <t>IV. Estratégia de Mídia e Não Mídia</t>
  </si>
  <si>
    <t>Total</t>
  </si>
  <si>
    <t>Média 
Final</t>
  </si>
  <si>
    <t>Agência: Klimt Publicidade</t>
  </si>
  <si>
    <t>PONTUAÇÃO MÁXIMA</t>
  </si>
  <si>
    <t>CAPACIDADE DE ATENDIMENTO</t>
  </si>
  <si>
    <t>REPERTÓRIO</t>
  </si>
  <si>
    <t>RELATOS DE SOLUÇÕES DE PROBLEMAS DE COMUNICAÇÃO</t>
  </si>
  <si>
    <t>PONTUAÇÃO 
MÁXIMA</t>
  </si>
  <si>
    <t>QUESITO</t>
  </si>
  <si>
    <t>Nota Final - Invólucro 1</t>
  </si>
  <si>
    <t>RESULTADO DAS NOTAS DAS PROPOSTAS TÉCNICAS (INVÓLUCRO 1 + INVÓLUCRO 3)</t>
  </si>
  <si>
    <t>Nº</t>
  </si>
  <si>
    <t>EMPRESAS</t>
  </si>
  <si>
    <t>INVÓLUCRO Nº 1</t>
  </si>
  <si>
    <t>INVÓLUCRO Nº 3</t>
  </si>
  <si>
    <t>TOTAL
(Invólucros 1 + 3)</t>
  </si>
  <si>
    <t>CONCEITO IDENTIFICADO</t>
  </si>
  <si>
    <t>CLASSIFICAÇÃO PARCIAL 
(Notas = ou &gt; 60)</t>
  </si>
  <si>
    <t>KLIMT AGÊNCIA DE PUBLICIDADE LTDA</t>
  </si>
  <si>
    <t>CLASSIFICADA</t>
  </si>
  <si>
    <t>CLASSIFICADO (FINAL)</t>
  </si>
  <si>
    <t>CLASSIFCAÇÃO FINAL
(Notas = ou &gt; 80)</t>
  </si>
  <si>
    <t>QUESITO: CAPACIDADE DE ATENDIMENTO (10 pontos)</t>
  </si>
  <si>
    <t>Julgador Sthefanny</t>
  </si>
  <si>
    <t>Julgador Deiglisson</t>
  </si>
  <si>
    <t>Julgador Filipe</t>
  </si>
  <si>
    <t>Julgador
Filipe</t>
  </si>
  <si>
    <t>Julgador 
Deiglisson</t>
  </si>
  <si>
    <t>Julgador
Sthefanny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</si>
</sst>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 tint="-0.24994659260841701"/>
      <name val="Calibri"/>
      <family val="2"/>
      <scheme val="minor"/>
    </font>
    <font>
      <sz val="11"/>
      <color theme="3" tint="-0.2499465926084170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6" fillId="3" borderId="21" xfId="0" applyFont="1" applyFill="1" applyBorder="1" applyAlignment="1">
      <alignment horizontal="right"/>
    </xf>
    <xf numFmtId="0" fontId="6" fillId="3" borderId="23" xfId="0" applyFont="1" applyFill="1" applyBorder="1" applyAlignment="1">
      <alignment horizontal="center" vertical="center"/>
    </xf>
    <xf numFmtId="0" fontId="3" fillId="0" borderId="0" xfId="0" applyFont="1"/>
    <xf numFmtId="0" fontId="6" fillId="3" borderId="21" xfId="0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11" fillId="0" borderId="0" xfId="0" applyFont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Alignment="1">
      <alignment horizontal="center" vertical="center"/>
    </xf>
    <xf numFmtId="0" fontId="3" fillId="7" borderId="24" xfId="1" applyFont="1" applyFill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2" fillId="7" borderId="2" xfId="1" applyFill="1" applyBorder="1" applyAlignment="1">
      <alignment horizontal="justify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164" fontId="14" fillId="0" borderId="10" xfId="1" applyNumberFormat="1" applyFont="1" applyBorder="1" applyAlignment="1">
      <alignment horizontal="center" vertical="center" wrapText="1"/>
    </xf>
    <xf numFmtId="0" fontId="2" fillId="7" borderId="5" xfId="1" applyFill="1" applyBorder="1" applyAlignment="1">
      <alignment horizontal="justify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164" fontId="14" fillId="0" borderId="11" xfId="1" applyNumberFormat="1" applyFont="1" applyBorder="1" applyAlignment="1">
      <alignment horizontal="center" vertical="center" wrapText="1"/>
    </xf>
    <xf numFmtId="0" fontId="2" fillId="7" borderId="7" xfId="1" applyFill="1" applyBorder="1" applyAlignment="1">
      <alignment horizontal="justify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2" fillId="7" borderId="32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4" fontId="12" fillId="7" borderId="33" xfId="1" applyNumberFormat="1" applyFont="1" applyFill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2" fillId="7" borderId="5" xfId="1" applyFill="1" applyBorder="1" applyAlignment="1">
      <alignment vertical="center" wrapText="1"/>
    </xf>
    <xf numFmtId="0" fontId="13" fillId="0" borderId="2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164" fontId="14" fillId="0" borderId="6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2" fillId="7" borderId="34" xfId="1" applyFont="1" applyFill="1" applyBorder="1" applyAlignment="1">
      <alignment horizontal="center" vertical="center" wrapText="1"/>
    </xf>
    <xf numFmtId="164" fontId="12" fillId="7" borderId="7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64" fontId="6" fillId="3" borderId="23" xfId="0" applyNumberFormat="1" applyFont="1" applyFill="1" applyBorder="1" applyAlignment="1">
      <alignment horizontal="center" vertical="center"/>
    </xf>
    <xf numFmtId="0" fontId="3" fillId="4" borderId="20" xfId="1" applyFont="1" applyFill="1" applyBorder="1" applyAlignment="1">
      <alignment horizontal="justify" vertical="center"/>
    </xf>
    <xf numFmtId="164" fontId="12" fillId="7" borderId="32" xfId="1" applyNumberFormat="1" applyFont="1" applyFill="1" applyBorder="1" applyAlignment="1">
      <alignment horizontal="center" vertical="center" wrapText="1"/>
    </xf>
    <xf numFmtId="0" fontId="3" fillId="7" borderId="32" xfId="1" applyFont="1" applyFill="1" applyBorder="1" applyAlignment="1">
      <alignment horizontal="center" vertical="center" wrapText="1"/>
    </xf>
    <xf numFmtId="0" fontId="2" fillId="7" borderId="33" xfId="1" applyFill="1" applyBorder="1" applyAlignment="1">
      <alignment horizontal="justify" vertical="center" wrapText="1"/>
    </xf>
    <xf numFmtId="0" fontId="2" fillId="7" borderId="31" xfId="1" applyFill="1" applyBorder="1" applyAlignment="1">
      <alignment horizontal="justify" vertical="center" wrapText="1"/>
    </xf>
    <xf numFmtId="164" fontId="12" fillId="7" borderId="2" xfId="1" applyNumberFormat="1" applyFont="1" applyFill="1" applyBorder="1" applyAlignment="1">
      <alignment horizontal="center" vertical="center" wrapText="1"/>
    </xf>
    <xf numFmtId="164" fontId="12" fillId="7" borderId="5" xfId="1" applyNumberFormat="1" applyFont="1" applyFill="1" applyBorder="1" applyAlignment="1">
      <alignment horizontal="center" vertical="center" wrapText="1"/>
    </xf>
    <xf numFmtId="164" fontId="12" fillId="7" borderId="31" xfId="1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vertical="center"/>
    </xf>
    <xf numFmtId="0" fontId="12" fillId="3" borderId="34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164" fontId="2" fillId="0" borderId="1" xfId="1" applyNumberFormat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 wrapText="1"/>
    </xf>
    <xf numFmtId="164" fontId="2" fillId="0" borderId="6" xfId="1" applyNumberFormat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164" fontId="2" fillId="0" borderId="5" xfId="1" applyNumberFormat="1" applyBorder="1" applyAlignment="1">
      <alignment horizontal="center" vertical="center"/>
    </xf>
    <xf numFmtId="164" fontId="2" fillId="0" borderId="7" xfId="1" applyNumberFormat="1" applyBorder="1" applyAlignment="1">
      <alignment horizontal="center" vertical="center"/>
    </xf>
    <xf numFmtId="164" fontId="2" fillId="0" borderId="8" xfId="1" applyNumberFormat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 vertical="center"/>
    </xf>
    <xf numFmtId="2" fontId="8" fillId="0" borderId="9" xfId="1" applyNumberFormat="1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/>
    </xf>
    <xf numFmtId="0" fontId="2" fillId="0" borderId="5" xfId="1" applyBorder="1" applyAlignment="1">
      <alignment vertical="center"/>
    </xf>
    <xf numFmtId="0" fontId="2" fillId="0" borderId="7" xfId="1" applyBorder="1" applyAlignment="1">
      <alignment vertical="center"/>
    </xf>
    <xf numFmtId="0" fontId="7" fillId="6" borderId="36" xfId="1" applyFont="1" applyFill="1" applyBorder="1" applyAlignment="1">
      <alignment horizontal="center" vertical="center" wrapText="1"/>
    </xf>
    <xf numFmtId="0" fontId="2" fillId="0" borderId="38" xfId="1" applyBorder="1" applyAlignment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12" fillId="3" borderId="21" xfId="1" applyFont="1" applyFill="1" applyBorder="1" applyAlignment="1">
      <alignment horizontal="right" vertical="center"/>
    </xf>
    <xf numFmtId="0" fontId="2" fillId="0" borderId="0" xfId="1"/>
    <xf numFmtId="0" fontId="2" fillId="0" borderId="0" xfId="1" applyAlignment="1">
      <alignment wrapText="1"/>
    </xf>
    <xf numFmtId="164" fontId="2" fillId="0" borderId="9" xfId="1" applyNumberFormat="1" applyBorder="1" applyAlignment="1">
      <alignment horizontal="center" vertical="center"/>
    </xf>
    <xf numFmtId="164" fontId="2" fillId="0" borderId="6" xfId="1" applyNumberFormat="1" applyBorder="1" applyAlignment="1">
      <alignment horizontal="center"/>
    </xf>
    <xf numFmtId="0" fontId="3" fillId="3" borderId="39" xfId="1" applyFont="1" applyFill="1" applyBorder="1" applyAlignment="1">
      <alignment vertical="center"/>
    </xf>
    <xf numFmtId="164" fontId="3" fillId="3" borderId="35" xfId="1" applyNumberFormat="1" applyFont="1" applyFill="1" applyBorder="1" applyAlignment="1">
      <alignment horizontal="center" vertical="center"/>
    </xf>
    <xf numFmtId="2" fontId="11" fillId="0" borderId="0" xfId="1" applyNumberFormat="1" applyFont="1" applyAlignment="1">
      <alignment vertical="center"/>
    </xf>
    <xf numFmtId="2" fontId="12" fillId="7" borderId="34" xfId="1" applyNumberFormat="1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 vertical="center"/>
    </xf>
    <xf numFmtId="0" fontId="3" fillId="8" borderId="30" xfId="1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/>
    </xf>
    <xf numFmtId="0" fontId="3" fillId="8" borderId="40" xfId="1" applyFont="1" applyFill="1" applyBorder="1" applyAlignment="1">
      <alignment horizontal="center" vertical="center"/>
    </xf>
    <xf numFmtId="0" fontId="2" fillId="3" borderId="31" xfId="1" applyFill="1" applyBorder="1" applyAlignment="1">
      <alignment horizontal="center" vertical="center"/>
    </xf>
    <xf numFmtId="0" fontId="2" fillId="0" borderId="31" xfId="1" applyBorder="1" applyAlignment="1">
      <alignment horizontal="justify" vertical="center"/>
    </xf>
    <xf numFmtId="0" fontId="3" fillId="8" borderId="1" xfId="1" applyFont="1" applyFill="1" applyBorder="1" applyAlignment="1">
      <alignment horizontal="center" vertical="center"/>
    </xf>
    <xf numFmtId="0" fontId="3" fillId="8" borderId="6" xfId="1" applyFont="1" applyFill="1" applyBorder="1" applyAlignment="1">
      <alignment horizontal="center" vertical="center" wrapText="1"/>
    </xf>
    <xf numFmtId="2" fontId="2" fillId="0" borderId="8" xfId="1" applyNumberFormat="1" applyBorder="1" applyAlignment="1">
      <alignment horizontal="center" vertical="center"/>
    </xf>
    <xf numFmtId="2" fontId="2" fillId="0" borderId="41" xfId="1" applyNumberForma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4" fontId="12" fillId="3" borderId="5" xfId="1" applyNumberFormat="1" applyFont="1" applyFill="1" applyBorder="1" applyAlignment="1">
      <alignment horizontal="center" vertical="center" wrapText="1"/>
    </xf>
    <xf numFmtId="164" fontId="12" fillId="3" borderId="7" xfId="1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vertical="center"/>
    </xf>
    <xf numFmtId="164" fontId="12" fillId="3" borderId="2" xfId="1" applyNumberFormat="1" applyFont="1" applyFill="1" applyBorder="1" applyAlignment="1">
      <alignment horizontal="center" vertical="center" wrapText="1"/>
    </xf>
    <xf numFmtId="164" fontId="12" fillId="3" borderId="35" xfId="1" applyNumberFormat="1" applyFont="1" applyFill="1" applyBorder="1" applyAlignment="1">
      <alignment horizontal="center" vertical="center"/>
    </xf>
    <xf numFmtId="164" fontId="2" fillId="0" borderId="44" xfId="1" applyNumberForma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164" fontId="10" fillId="0" borderId="6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164" fontId="10" fillId="0" borderId="4" xfId="1" applyNumberFormat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28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4" borderId="21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2" fillId="0" borderId="0" xfId="1" applyAlignment="1">
      <alignment horizontal="left" vertical="center"/>
    </xf>
    <xf numFmtId="0" fontId="15" fillId="0" borderId="37" xfId="1" applyFont="1" applyBorder="1" applyAlignment="1">
      <alignment horizontal="center" vertical="center" textRotation="255"/>
    </xf>
    <xf numFmtId="0" fontId="9" fillId="0" borderId="33" xfId="1" applyFont="1" applyBorder="1" applyAlignment="1">
      <alignment horizontal="center" vertical="center" textRotation="255"/>
    </xf>
    <xf numFmtId="0" fontId="9" fillId="0" borderId="31" xfId="1" applyFont="1" applyBorder="1" applyAlignment="1">
      <alignment horizontal="center" vertical="center" textRotation="255"/>
    </xf>
    <xf numFmtId="0" fontId="7" fillId="6" borderId="21" xfId="1" applyFont="1" applyFill="1" applyBorder="1" applyAlignment="1">
      <alignment horizontal="center" vertical="center"/>
    </xf>
    <xf numFmtId="0" fontId="7" fillId="6" borderId="23" xfId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2" fillId="0" borderId="0" xfId="1" applyAlignment="1">
      <alignment horizontal="left"/>
    </xf>
    <xf numFmtId="0" fontId="7" fillId="6" borderId="2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9" borderId="21" xfId="1" applyFont="1" applyFill="1" applyBorder="1" applyAlignment="1">
      <alignment horizontal="center" vertical="center"/>
    </xf>
    <xf numFmtId="0" fontId="3" fillId="9" borderId="22" xfId="1" applyFont="1" applyFill="1" applyBorder="1" applyAlignment="1">
      <alignment horizontal="center" vertical="center"/>
    </xf>
    <xf numFmtId="0" fontId="3" fillId="9" borderId="23" xfId="1" applyFont="1" applyFill="1" applyBorder="1" applyAlignment="1">
      <alignment horizontal="center" vertical="center"/>
    </xf>
    <xf numFmtId="0" fontId="3" fillId="8" borderId="32" xfId="1" applyFont="1" applyFill="1" applyBorder="1" applyAlignment="1">
      <alignment horizontal="center" vertical="center"/>
    </xf>
    <xf numFmtId="0" fontId="3" fillId="8" borderId="33" xfId="1" applyFont="1" applyFill="1" applyBorder="1" applyAlignment="1">
      <alignment horizontal="center" vertical="center"/>
    </xf>
    <xf numFmtId="0" fontId="3" fillId="8" borderId="30" xfId="1" applyFont="1" applyFill="1" applyBorder="1" applyAlignment="1">
      <alignment horizontal="center" vertical="center" wrapText="1"/>
    </xf>
    <xf numFmtId="0" fontId="3" fillId="8" borderId="40" xfId="1" applyFont="1" applyFill="1" applyBorder="1" applyAlignment="1">
      <alignment horizontal="center" vertical="center" wrapText="1"/>
    </xf>
    <xf numFmtId="0" fontId="3" fillId="8" borderId="42" xfId="1" applyFont="1" applyFill="1" applyBorder="1" applyAlignment="1">
      <alignment horizontal="center" vertical="center" wrapText="1"/>
    </xf>
    <xf numFmtId="0" fontId="3" fillId="8" borderId="43" xfId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C4367FD5-B3BA-4421-8C63-C017B539B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2:J135"/>
  <sheetViews>
    <sheetView topLeftCell="B113" zoomScaleNormal="100" workbookViewId="0">
      <selection activeCell="M96" sqref="M96"/>
    </sheetView>
  </sheetViews>
  <sheetFormatPr baseColWidth="10" defaultColWidth="9" defaultRowHeight="15" x14ac:dyDescent="0.2"/>
  <cols>
    <col min="3" max="3" width="6" customWidth="1"/>
    <col min="4" max="4" width="57.5" customWidth="1"/>
    <col min="5" max="5" width="10.5" bestFit="1" customWidth="1"/>
    <col min="6" max="6" width="11.1640625" customWidth="1"/>
    <col min="7" max="7" width="15.1640625" bestFit="1" customWidth="1"/>
    <col min="8" max="8" width="17" bestFit="1" customWidth="1"/>
    <col min="9" max="9" width="6.33203125" style="3" bestFit="1" customWidth="1"/>
    <col min="10" max="10" width="34.1640625" style="3" customWidth="1"/>
    <col min="11" max="11" width="23.5" customWidth="1"/>
  </cols>
  <sheetData>
    <row r="2" spans="3:10" ht="18" customHeight="1" thickBot="1" x14ac:dyDescent="0.25">
      <c r="G2" s="1"/>
      <c r="H2" s="1"/>
      <c r="I2" s="4"/>
    </row>
    <row r="3" spans="3:10" ht="15.5" customHeight="1" thickBot="1" x14ac:dyDescent="0.25">
      <c r="C3" s="177" t="s">
        <v>66</v>
      </c>
      <c r="D3" s="178"/>
      <c r="E3" s="178"/>
      <c r="F3" s="178"/>
      <c r="G3" s="178"/>
      <c r="H3" s="178"/>
      <c r="I3" s="178"/>
      <c r="J3" s="179"/>
    </row>
    <row r="4" spans="3:10" ht="15.5" customHeight="1" thickBot="1" x14ac:dyDescent="0.25">
      <c r="F4" s="2"/>
      <c r="G4" s="2"/>
      <c r="H4" s="2"/>
      <c r="I4" s="7"/>
    </row>
    <row r="5" spans="3:10" ht="16.25" customHeight="1" thickBot="1" x14ac:dyDescent="0.25">
      <c r="C5" s="188" t="s">
        <v>78</v>
      </c>
      <c r="D5" s="189"/>
      <c r="E5" s="3"/>
      <c r="F5" s="2"/>
      <c r="G5" s="2"/>
      <c r="H5" s="2"/>
      <c r="I5" s="7"/>
    </row>
    <row r="6" spans="3:10" x14ac:dyDescent="0.2">
      <c r="C6" s="186" t="s">
        <v>77</v>
      </c>
      <c r="D6" s="186"/>
    </row>
    <row r="8" spans="3:10" ht="16" thickBot="1" x14ac:dyDescent="0.25">
      <c r="C8" s="185" t="s">
        <v>37</v>
      </c>
      <c r="D8" s="185"/>
      <c r="E8" s="185"/>
      <c r="F8" s="185"/>
      <c r="G8" s="185"/>
      <c r="H8" s="185"/>
    </row>
    <row r="9" spans="3:10" ht="31" thickBot="1" x14ac:dyDescent="0.25">
      <c r="C9" s="34" t="s">
        <v>4</v>
      </c>
      <c r="D9" s="35" t="s">
        <v>0</v>
      </c>
      <c r="E9" s="36" t="s">
        <v>1</v>
      </c>
      <c r="F9" s="37" t="s">
        <v>2</v>
      </c>
      <c r="G9" s="37" t="s">
        <v>5</v>
      </c>
      <c r="H9" s="38" t="s">
        <v>3</v>
      </c>
      <c r="I9" s="43" t="s">
        <v>33</v>
      </c>
      <c r="J9" s="12" t="s">
        <v>35</v>
      </c>
    </row>
    <row r="10" spans="3:10" x14ac:dyDescent="0.2">
      <c r="C10" s="39" t="s">
        <v>6</v>
      </c>
      <c r="D10" s="46" t="s">
        <v>39</v>
      </c>
      <c r="E10" s="47">
        <v>0</v>
      </c>
      <c r="F10" s="40" t="s">
        <v>44</v>
      </c>
      <c r="G10" s="41" t="s">
        <v>45</v>
      </c>
      <c r="H10" s="42" t="s">
        <v>46</v>
      </c>
      <c r="I10" s="44">
        <v>2</v>
      </c>
      <c r="J10" s="180" t="s">
        <v>61</v>
      </c>
    </row>
    <row r="11" spans="3:10" ht="30" x14ac:dyDescent="0.2">
      <c r="C11" s="13" t="s">
        <v>7</v>
      </c>
      <c r="D11" s="29" t="s">
        <v>40</v>
      </c>
      <c r="E11" s="22">
        <v>0</v>
      </c>
      <c r="F11" s="9" t="s">
        <v>44</v>
      </c>
      <c r="G11" s="8" t="s">
        <v>45</v>
      </c>
      <c r="H11" s="23" t="s">
        <v>46</v>
      </c>
      <c r="I11" s="44">
        <v>2</v>
      </c>
      <c r="J11" s="180"/>
    </row>
    <row r="12" spans="3:10" ht="30" x14ac:dyDescent="0.2">
      <c r="C12" s="13" t="s">
        <v>8</v>
      </c>
      <c r="D12" s="25" t="s">
        <v>41</v>
      </c>
      <c r="E12" s="22">
        <v>0</v>
      </c>
      <c r="F12" s="9" t="s">
        <v>44</v>
      </c>
      <c r="G12" s="8" t="s">
        <v>45</v>
      </c>
      <c r="H12" s="23" t="s">
        <v>46</v>
      </c>
      <c r="I12" s="44">
        <v>2</v>
      </c>
      <c r="J12" s="181"/>
    </row>
    <row r="13" spans="3:10" ht="30" x14ac:dyDescent="0.2">
      <c r="C13" s="13" t="s">
        <v>12</v>
      </c>
      <c r="D13" s="29" t="s">
        <v>42</v>
      </c>
      <c r="E13" s="22">
        <v>0</v>
      </c>
      <c r="F13" s="9" t="s">
        <v>44</v>
      </c>
      <c r="G13" s="8" t="s">
        <v>45</v>
      </c>
      <c r="H13" s="23" t="s">
        <v>46</v>
      </c>
      <c r="I13" s="44">
        <v>1.9</v>
      </c>
      <c r="J13" s="181"/>
    </row>
    <row r="14" spans="3:10" ht="46" thickBot="1" x14ac:dyDescent="0.25">
      <c r="C14" s="14" t="s">
        <v>14</v>
      </c>
      <c r="D14" s="30" t="s">
        <v>43</v>
      </c>
      <c r="E14" s="31">
        <v>0</v>
      </c>
      <c r="F14" s="15" t="s">
        <v>44</v>
      </c>
      <c r="G14" s="16" t="s">
        <v>45</v>
      </c>
      <c r="H14" s="33" t="s">
        <v>46</v>
      </c>
      <c r="I14" s="45">
        <v>1.9</v>
      </c>
      <c r="J14" s="182"/>
    </row>
    <row r="15" spans="3:10" x14ac:dyDescent="0.2">
      <c r="C15" s="187" t="s">
        <v>34</v>
      </c>
      <c r="D15" s="187"/>
      <c r="E15" s="187"/>
      <c r="F15" s="187"/>
      <c r="G15" s="187"/>
      <c r="H15" s="187"/>
      <c r="I15" s="3">
        <f>SUM(I10:I14)</f>
        <v>9.8000000000000007</v>
      </c>
    </row>
    <row r="16" spans="3:10" ht="16" thickBot="1" x14ac:dyDescent="0.25">
      <c r="C16" s="185" t="s">
        <v>9</v>
      </c>
      <c r="D16" s="185"/>
      <c r="E16" s="185"/>
      <c r="F16" s="185"/>
      <c r="G16" s="185"/>
      <c r="H16" s="185"/>
    </row>
    <row r="17" spans="3:10" ht="30" x14ac:dyDescent="0.2">
      <c r="C17" s="10" t="s">
        <v>4</v>
      </c>
      <c r="D17" s="24" t="s">
        <v>0</v>
      </c>
      <c r="E17" s="20" t="s">
        <v>1</v>
      </c>
      <c r="F17" s="11" t="s">
        <v>2</v>
      </c>
      <c r="G17" s="11" t="s">
        <v>5</v>
      </c>
      <c r="H17" s="21" t="s">
        <v>3</v>
      </c>
      <c r="I17" s="17" t="s">
        <v>33</v>
      </c>
      <c r="J17" s="12" t="s">
        <v>35</v>
      </c>
    </row>
    <row r="18" spans="3:10" ht="30" x14ac:dyDescent="0.2">
      <c r="C18" s="13" t="s">
        <v>6</v>
      </c>
      <c r="D18" s="32" t="s">
        <v>47</v>
      </c>
      <c r="E18" s="22">
        <v>0</v>
      </c>
      <c r="F18" s="9" t="s">
        <v>48</v>
      </c>
      <c r="G18" s="9" t="s">
        <v>49</v>
      </c>
      <c r="H18" s="23" t="s">
        <v>50</v>
      </c>
      <c r="I18" s="18">
        <v>5</v>
      </c>
      <c r="J18" s="181" t="s">
        <v>62</v>
      </c>
    </row>
    <row r="19" spans="3:10" ht="25" customHeight="1" x14ac:dyDescent="0.2">
      <c r="C19" s="13" t="s">
        <v>7</v>
      </c>
      <c r="D19" s="25" t="s">
        <v>10</v>
      </c>
      <c r="E19" s="22">
        <v>0</v>
      </c>
      <c r="F19" s="9" t="s">
        <v>51</v>
      </c>
      <c r="G19" s="9" t="s">
        <v>52</v>
      </c>
      <c r="H19" s="23" t="s">
        <v>36</v>
      </c>
      <c r="I19" s="18">
        <v>3.9</v>
      </c>
      <c r="J19" s="183"/>
    </row>
    <row r="20" spans="3:10" ht="30" x14ac:dyDescent="0.2">
      <c r="C20" s="13" t="s">
        <v>8</v>
      </c>
      <c r="D20" s="25" t="s">
        <v>11</v>
      </c>
      <c r="E20" s="22">
        <v>0</v>
      </c>
      <c r="F20" s="9" t="s">
        <v>53</v>
      </c>
      <c r="G20" s="9" t="s">
        <v>54</v>
      </c>
      <c r="H20" s="23" t="s">
        <v>49</v>
      </c>
      <c r="I20" s="18">
        <v>3.4</v>
      </c>
      <c r="J20" s="183"/>
    </row>
    <row r="21" spans="3:10" ht="30" x14ac:dyDescent="0.2">
      <c r="C21" s="13" t="s">
        <v>12</v>
      </c>
      <c r="D21" s="25" t="s">
        <v>13</v>
      </c>
      <c r="E21" s="22">
        <v>0</v>
      </c>
      <c r="F21" s="9" t="s">
        <v>48</v>
      </c>
      <c r="G21" s="9" t="s">
        <v>49</v>
      </c>
      <c r="H21" s="23" t="s">
        <v>50</v>
      </c>
      <c r="I21" s="18">
        <v>5</v>
      </c>
      <c r="J21" s="183"/>
    </row>
    <row r="22" spans="3:10" ht="30" x14ac:dyDescent="0.2">
      <c r="C22" s="13" t="s">
        <v>14</v>
      </c>
      <c r="D22" s="25" t="s">
        <v>15</v>
      </c>
      <c r="E22" s="22">
        <v>0</v>
      </c>
      <c r="F22" s="9" t="s">
        <v>51</v>
      </c>
      <c r="G22" s="9" t="s">
        <v>52</v>
      </c>
      <c r="H22" s="23" t="s">
        <v>36</v>
      </c>
      <c r="I22" s="18">
        <v>3.9</v>
      </c>
      <c r="J22" s="183"/>
    </row>
    <row r="23" spans="3:10" ht="31" thickBot="1" x14ac:dyDescent="0.25">
      <c r="C23" s="14" t="s">
        <v>16</v>
      </c>
      <c r="D23" s="26" t="s">
        <v>17</v>
      </c>
      <c r="E23" s="31">
        <v>0</v>
      </c>
      <c r="F23" s="15" t="s">
        <v>53</v>
      </c>
      <c r="G23" s="15" t="s">
        <v>54</v>
      </c>
      <c r="H23" s="33" t="s">
        <v>49</v>
      </c>
      <c r="I23" s="19">
        <v>3.5</v>
      </c>
      <c r="J23" s="184"/>
    </row>
    <row r="24" spans="3:10" x14ac:dyDescent="0.2">
      <c r="C24" s="6"/>
      <c r="H24" s="5" t="s">
        <v>34</v>
      </c>
      <c r="I24" s="3">
        <f>SUM(I18:I23)</f>
        <v>24.7</v>
      </c>
    </row>
    <row r="25" spans="3:10" x14ac:dyDescent="0.2">
      <c r="C25" s="6"/>
    </row>
    <row r="26" spans="3:10" ht="16" thickBot="1" x14ac:dyDescent="0.25">
      <c r="C26" s="185" t="s">
        <v>18</v>
      </c>
      <c r="D26" s="185"/>
      <c r="E26" s="185"/>
      <c r="F26" s="185"/>
      <c r="G26" s="185"/>
      <c r="H26" s="185"/>
    </row>
    <row r="27" spans="3:10" ht="30" x14ac:dyDescent="0.2">
      <c r="C27" s="10" t="s">
        <v>4</v>
      </c>
      <c r="D27" s="24" t="s">
        <v>0</v>
      </c>
      <c r="E27" s="20" t="s">
        <v>1</v>
      </c>
      <c r="F27" s="11" t="s">
        <v>2</v>
      </c>
      <c r="G27" s="11" t="s">
        <v>5</v>
      </c>
      <c r="H27" s="21" t="s">
        <v>3</v>
      </c>
      <c r="I27" s="17" t="s">
        <v>33</v>
      </c>
      <c r="J27" s="12" t="s">
        <v>35</v>
      </c>
    </row>
    <row r="28" spans="3:10" x14ac:dyDescent="0.2">
      <c r="C28" s="13" t="s">
        <v>6</v>
      </c>
      <c r="D28" s="25" t="s">
        <v>19</v>
      </c>
      <c r="E28" s="22">
        <v>0</v>
      </c>
      <c r="F28" s="9" t="s">
        <v>48</v>
      </c>
      <c r="G28" s="9" t="s">
        <v>49</v>
      </c>
      <c r="H28" s="23" t="s">
        <v>50</v>
      </c>
      <c r="I28" s="18">
        <v>5</v>
      </c>
      <c r="J28" s="181" t="s">
        <v>64</v>
      </c>
    </row>
    <row r="29" spans="3:10" ht="30" x14ac:dyDescent="0.2">
      <c r="C29" s="13" t="s">
        <v>7</v>
      </c>
      <c r="D29" s="25" t="s">
        <v>20</v>
      </c>
      <c r="E29" s="22">
        <v>0</v>
      </c>
      <c r="F29" s="9" t="s">
        <v>48</v>
      </c>
      <c r="G29" s="9" t="s">
        <v>49</v>
      </c>
      <c r="H29" s="23" t="s">
        <v>50</v>
      </c>
      <c r="I29" s="18">
        <v>4.8</v>
      </c>
      <c r="J29" s="183"/>
    </row>
    <row r="30" spans="3:10" x14ac:dyDescent="0.2">
      <c r="C30" s="13" t="s">
        <v>8</v>
      </c>
      <c r="D30" s="25" t="s">
        <v>21</v>
      </c>
      <c r="E30" s="22">
        <v>0</v>
      </c>
      <c r="F30" s="9" t="s">
        <v>51</v>
      </c>
      <c r="G30" s="9" t="s">
        <v>52</v>
      </c>
      <c r="H30" s="23" t="s">
        <v>36</v>
      </c>
      <c r="I30" s="18">
        <v>4</v>
      </c>
      <c r="J30" s="183"/>
    </row>
    <row r="31" spans="3:10" ht="30" x14ac:dyDescent="0.2">
      <c r="C31" s="13" t="s">
        <v>12</v>
      </c>
      <c r="D31" s="25" t="s">
        <v>22</v>
      </c>
      <c r="E31" s="22">
        <v>0</v>
      </c>
      <c r="F31" s="9" t="s">
        <v>53</v>
      </c>
      <c r="G31" s="9" t="s">
        <v>54</v>
      </c>
      <c r="H31" s="23" t="s">
        <v>49</v>
      </c>
      <c r="I31" s="18">
        <v>3.5</v>
      </c>
      <c r="J31" s="183"/>
    </row>
    <row r="32" spans="3:10" ht="30" x14ac:dyDescent="0.2">
      <c r="C32" s="13" t="s">
        <v>14</v>
      </c>
      <c r="D32" s="25" t="s">
        <v>23</v>
      </c>
      <c r="E32" s="22">
        <v>0</v>
      </c>
      <c r="F32" s="9" t="s">
        <v>48</v>
      </c>
      <c r="G32" s="9" t="s">
        <v>49</v>
      </c>
      <c r="H32" s="23" t="s">
        <v>50</v>
      </c>
      <c r="I32" s="18">
        <v>4.9000000000000004</v>
      </c>
      <c r="J32" s="183"/>
    </row>
    <row r="33" spans="3:10" ht="30" x14ac:dyDescent="0.2">
      <c r="C33" s="13" t="s">
        <v>16</v>
      </c>
      <c r="D33" s="25" t="s">
        <v>24</v>
      </c>
      <c r="E33" s="22">
        <v>0</v>
      </c>
      <c r="F33" s="9" t="s">
        <v>51</v>
      </c>
      <c r="G33" s="9" t="s">
        <v>52</v>
      </c>
      <c r="H33" s="23" t="s">
        <v>36</v>
      </c>
      <c r="I33" s="18">
        <v>3.9</v>
      </c>
      <c r="J33" s="183"/>
    </row>
    <row r="34" spans="3:10" ht="31" thickBot="1" x14ac:dyDescent="0.25">
      <c r="C34" s="14" t="s">
        <v>25</v>
      </c>
      <c r="D34" s="26" t="s">
        <v>26</v>
      </c>
      <c r="E34" s="31">
        <v>0</v>
      </c>
      <c r="F34" s="15" t="s">
        <v>53</v>
      </c>
      <c r="G34" s="15" t="s">
        <v>54</v>
      </c>
      <c r="H34" s="33" t="s">
        <v>49</v>
      </c>
      <c r="I34" s="19">
        <v>3.5</v>
      </c>
      <c r="J34" s="184"/>
    </row>
    <row r="35" spans="3:10" x14ac:dyDescent="0.2">
      <c r="C35" s="6"/>
      <c r="H35" s="5" t="s">
        <v>34</v>
      </c>
      <c r="I35" s="3">
        <f>SUM(I28:I34)</f>
        <v>29.6</v>
      </c>
    </row>
    <row r="36" spans="3:10" x14ac:dyDescent="0.2">
      <c r="C36" s="6"/>
    </row>
    <row r="37" spans="3:10" ht="16" thickBot="1" x14ac:dyDescent="0.25">
      <c r="C37" s="185" t="s">
        <v>27</v>
      </c>
      <c r="D37" s="185"/>
      <c r="E37" s="185"/>
      <c r="F37" s="185"/>
      <c r="G37" s="185"/>
      <c r="H37" s="185"/>
    </row>
    <row r="38" spans="3:10" ht="30" x14ac:dyDescent="0.2">
      <c r="C38" s="10" t="s">
        <v>4</v>
      </c>
      <c r="D38" s="24" t="s">
        <v>0</v>
      </c>
      <c r="E38" s="20" t="s">
        <v>1</v>
      </c>
      <c r="F38" s="11" t="s">
        <v>2</v>
      </c>
      <c r="G38" s="11" t="s">
        <v>5</v>
      </c>
      <c r="H38" s="21" t="s">
        <v>3</v>
      </c>
      <c r="I38" s="17" t="s">
        <v>33</v>
      </c>
      <c r="J38" s="12" t="s">
        <v>35</v>
      </c>
    </row>
    <row r="39" spans="3:10" ht="45" x14ac:dyDescent="0.2">
      <c r="C39" s="13" t="s">
        <v>6</v>
      </c>
      <c r="D39" s="25" t="s">
        <v>28</v>
      </c>
      <c r="E39" s="22">
        <v>0</v>
      </c>
      <c r="F39" s="9" t="s">
        <v>51</v>
      </c>
      <c r="G39" s="8" t="s">
        <v>52</v>
      </c>
      <c r="H39" s="23" t="s">
        <v>36</v>
      </c>
      <c r="I39" s="18">
        <v>4</v>
      </c>
      <c r="J39" s="181" t="s">
        <v>65</v>
      </c>
    </row>
    <row r="40" spans="3:10" ht="30" x14ac:dyDescent="0.2">
      <c r="C40" s="13" t="s">
        <v>7</v>
      </c>
      <c r="D40" s="25" t="s">
        <v>29</v>
      </c>
      <c r="E40" s="22">
        <v>0</v>
      </c>
      <c r="F40" s="9" t="s">
        <v>53</v>
      </c>
      <c r="G40" s="8" t="s">
        <v>54</v>
      </c>
      <c r="H40" s="23" t="s">
        <v>49</v>
      </c>
      <c r="I40" s="18">
        <v>3.5</v>
      </c>
      <c r="J40" s="183"/>
    </row>
    <row r="41" spans="3:10" ht="30" x14ac:dyDescent="0.2">
      <c r="C41" s="13" t="s">
        <v>8</v>
      </c>
      <c r="D41" s="25" t="s">
        <v>30</v>
      </c>
      <c r="E41" s="22">
        <v>0</v>
      </c>
      <c r="F41" s="9" t="s">
        <v>44</v>
      </c>
      <c r="G41" s="8" t="s">
        <v>45</v>
      </c>
      <c r="H41" s="23" t="s">
        <v>46</v>
      </c>
      <c r="I41" s="18">
        <v>2</v>
      </c>
      <c r="J41" s="183"/>
    </row>
    <row r="42" spans="3:10" ht="30" x14ac:dyDescent="0.2">
      <c r="C42" s="13" t="s">
        <v>12</v>
      </c>
      <c r="D42" s="25" t="s">
        <v>31</v>
      </c>
      <c r="E42" s="22">
        <v>0</v>
      </c>
      <c r="F42" s="9" t="s">
        <v>55</v>
      </c>
      <c r="G42" s="8" t="s">
        <v>56</v>
      </c>
      <c r="H42" s="23" t="s">
        <v>57</v>
      </c>
      <c r="I42" s="18">
        <v>2.5</v>
      </c>
      <c r="J42" s="183"/>
    </row>
    <row r="43" spans="3:10" ht="46" thickBot="1" x14ac:dyDescent="0.25">
      <c r="C43" s="14" t="s">
        <v>14</v>
      </c>
      <c r="D43" s="26" t="s">
        <v>32</v>
      </c>
      <c r="E43" s="14">
        <v>0</v>
      </c>
      <c r="F43" s="15" t="s">
        <v>58</v>
      </c>
      <c r="G43" s="16" t="s">
        <v>59</v>
      </c>
      <c r="H43" s="27" t="s">
        <v>60</v>
      </c>
      <c r="I43" s="19">
        <v>3</v>
      </c>
      <c r="J43" s="184"/>
    </row>
    <row r="44" spans="3:10" x14ac:dyDescent="0.2">
      <c r="H44" s="5" t="s">
        <v>34</v>
      </c>
      <c r="I44" s="3">
        <f>SUM(I39:I43)</f>
        <v>15</v>
      </c>
    </row>
    <row r="45" spans="3:10" ht="16" thickBot="1" x14ac:dyDescent="0.25"/>
    <row r="46" spans="3:10" ht="17" thickBot="1" x14ac:dyDescent="0.25">
      <c r="H46" s="49" t="s">
        <v>81</v>
      </c>
      <c r="I46" s="50">
        <f>I15+I24+I35+I44</f>
        <v>79.099999999999994</v>
      </c>
    </row>
    <row r="47" spans="3:10" x14ac:dyDescent="0.2">
      <c r="D47" s="174" t="s">
        <v>63</v>
      </c>
      <c r="E47" s="174"/>
      <c r="F47" s="174"/>
    </row>
    <row r="48" spans="3:10" ht="16" thickBot="1" x14ac:dyDescent="0.25"/>
    <row r="49" spans="3:10" ht="16" thickBot="1" x14ac:dyDescent="0.25">
      <c r="C49" s="188" t="s">
        <v>79</v>
      </c>
      <c r="D49" s="189"/>
      <c r="E49" s="3"/>
      <c r="F49" s="2"/>
      <c r="G49" s="2"/>
      <c r="H49" s="2"/>
      <c r="I49" s="7"/>
      <c r="J49"/>
    </row>
    <row r="50" spans="3:10" x14ac:dyDescent="0.2">
      <c r="C50" s="186" t="s">
        <v>77</v>
      </c>
      <c r="D50" s="186"/>
      <c r="I50"/>
      <c r="J50"/>
    </row>
    <row r="52" spans="3:10" ht="16" thickBot="1" x14ac:dyDescent="0.25">
      <c r="C52" s="185" t="s">
        <v>37</v>
      </c>
      <c r="D52" s="185"/>
      <c r="E52" s="185"/>
      <c r="F52" s="185"/>
      <c r="G52" s="185"/>
      <c r="H52" s="185"/>
      <c r="I52"/>
      <c r="J52"/>
    </row>
    <row r="53" spans="3:10" ht="31" thickBot="1" x14ac:dyDescent="0.25">
      <c r="C53" s="34" t="s">
        <v>4</v>
      </c>
      <c r="D53" s="35" t="s">
        <v>0</v>
      </c>
      <c r="E53" s="36" t="s">
        <v>1</v>
      </c>
      <c r="F53" s="37" t="s">
        <v>2</v>
      </c>
      <c r="G53" s="37" t="s">
        <v>5</v>
      </c>
      <c r="H53" s="38" t="s">
        <v>3</v>
      </c>
      <c r="I53" s="17" t="s">
        <v>33</v>
      </c>
      <c r="J53" s="12" t="s">
        <v>35</v>
      </c>
    </row>
    <row r="54" spans="3:10" x14ac:dyDescent="0.2">
      <c r="C54" s="39" t="s">
        <v>6</v>
      </c>
      <c r="D54" s="46" t="s">
        <v>39</v>
      </c>
      <c r="E54" s="47">
        <v>0</v>
      </c>
      <c r="F54" s="40" t="s">
        <v>44</v>
      </c>
      <c r="G54" s="41" t="s">
        <v>45</v>
      </c>
      <c r="H54" s="42" t="s">
        <v>46</v>
      </c>
      <c r="I54" s="18">
        <v>2</v>
      </c>
      <c r="J54" s="180" t="s">
        <v>68</v>
      </c>
    </row>
    <row r="55" spans="3:10" ht="30" x14ac:dyDescent="0.2">
      <c r="C55" s="13" t="s">
        <v>7</v>
      </c>
      <c r="D55" s="29" t="s">
        <v>40</v>
      </c>
      <c r="E55" s="22">
        <v>0</v>
      </c>
      <c r="F55" s="9" t="s">
        <v>44</v>
      </c>
      <c r="G55" s="8" t="s">
        <v>45</v>
      </c>
      <c r="H55" s="23" t="s">
        <v>46</v>
      </c>
      <c r="I55" s="18">
        <v>2</v>
      </c>
      <c r="J55" s="180"/>
    </row>
    <row r="56" spans="3:10" ht="30" x14ac:dyDescent="0.2">
      <c r="C56" s="13" t="s">
        <v>8</v>
      </c>
      <c r="D56" s="25" t="s">
        <v>41</v>
      </c>
      <c r="E56" s="22">
        <v>0</v>
      </c>
      <c r="F56" s="9" t="s">
        <v>44</v>
      </c>
      <c r="G56" s="8" t="s">
        <v>45</v>
      </c>
      <c r="H56" s="23" t="s">
        <v>46</v>
      </c>
      <c r="I56" s="28">
        <v>2</v>
      </c>
      <c r="J56" s="181"/>
    </row>
    <row r="57" spans="3:10" ht="30" x14ac:dyDescent="0.2">
      <c r="C57" s="13" t="s">
        <v>12</v>
      </c>
      <c r="D57" s="29" t="s">
        <v>42</v>
      </c>
      <c r="E57" s="22">
        <v>0</v>
      </c>
      <c r="F57" s="9" t="s">
        <v>44</v>
      </c>
      <c r="G57" s="8" t="s">
        <v>45</v>
      </c>
      <c r="H57" s="23" t="s">
        <v>46</v>
      </c>
      <c r="I57" s="28">
        <v>2</v>
      </c>
      <c r="J57" s="181"/>
    </row>
    <row r="58" spans="3:10" ht="46" thickBot="1" x14ac:dyDescent="0.25">
      <c r="C58" s="14" t="s">
        <v>14</v>
      </c>
      <c r="D58" s="30" t="s">
        <v>43</v>
      </c>
      <c r="E58" s="31">
        <v>0</v>
      </c>
      <c r="F58" s="15" t="s">
        <v>44</v>
      </c>
      <c r="G58" s="16" t="s">
        <v>45</v>
      </c>
      <c r="H58" s="33" t="s">
        <v>46</v>
      </c>
      <c r="I58" s="19">
        <v>2</v>
      </c>
      <c r="J58" s="182"/>
    </row>
    <row r="59" spans="3:10" x14ac:dyDescent="0.2">
      <c r="C59" s="187" t="s">
        <v>34</v>
      </c>
      <c r="D59" s="187"/>
      <c r="E59" s="187"/>
      <c r="F59" s="187"/>
      <c r="G59" s="187"/>
      <c r="H59" s="187"/>
      <c r="I59" s="3">
        <v>10</v>
      </c>
      <c r="J59"/>
    </row>
    <row r="60" spans="3:10" ht="16" thickBot="1" x14ac:dyDescent="0.25">
      <c r="C60" s="185" t="s">
        <v>9</v>
      </c>
      <c r="D60" s="185"/>
      <c r="E60" s="185"/>
      <c r="F60" s="185"/>
      <c r="G60" s="185"/>
      <c r="H60" s="185"/>
      <c r="I60"/>
      <c r="J60"/>
    </row>
    <row r="61" spans="3:10" ht="30" x14ac:dyDescent="0.2">
      <c r="C61" s="10" t="s">
        <v>4</v>
      </c>
      <c r="D61" s="24" t="s">
        <v>0</v>
      </c>
      <c r="E61" s="20" t="s">
        <v>1</v>
      </c>
      <c r="F61" s="11" t="s">
        <v>2</v>
      </c>
      <c r="G61" s="11" t="s">
        <v>5</v>
      </c>
      <c r="H61" s="21" t="s">
        <v>3</v>
      </c>
      <c r="I61" s="17" t="s">
        <v>33</v>
      </c>
      <c r="J61" s="12" t="s">
        <v>35</v>
      </c>
    </row>
    <row r="62" spans="3:10" ht="30" x14ac:dyDescent="0.2">
      <c r="C62" s="13" t="s">
        <v>6</v>
      </c>
      <c r="D62" s="32" t="s">
        <v>47</v>
      </c>
      <c r="E62" s="22">
        <v>0</v>
      </c>
      <c r="F62" s="9" t="s">
        <v>48</v>
      </c>
      <c r="G62" s="9" t="s">
        <v>49</v>
      </c>
      <c r="H62" s="23" t="s">
        <v>50</v>
      </c>
      <c r="I62" s="18">
        <v>5</v>
      </c>
      <c r="J62" s="181" t="s">
        <v>69</v>
      </c>
    </row>
    <row r="63" spans="3:10" x14ac:dyDescent="0.2">
      <c r="C63" s="13" t="s">
        <v>7</v>
      </c>
      <c r="D63" s="25" t="s">
        <v>10</v>
      </c>
      <c r="E63" s="22">
        <v>0</v>
      </c>
      <c r="F63" s="9" t="s">
        <v>51</v>
      </c>
      <c r="G63" s="9" t="s">
        <v>52</v>
      </c>
      <c r="H63" s="23" t="s">
        <v>36</v>
      </c>
      <c r="I63" s="18">
        <v>3.9</v>
      </c>
      <c r="J63" s="183"/>
    </row>
    <row r="64" spans="3:10" ht="30" x14ac:dyDescent="0.2">
      <c r="C64" s="13" t="s">
        <v>8</v>
      </c>
      <c r="D64" s="25" t="s">
        <v>11</v>
      </c>
      <c r="E64" s="22">
        <v>0</v>
      </c>
      <c r="F64" s="9" t="s">
        <v>53</v>
      </c>
      <c r="G64" s="9" t="s">
        <v>54</v>
      </c>
      <c r="H64" s="23" t="s">
        <v>49</v>
      </c>
      <c r="I64" s="18">
        <v>3.4</v>
      </c>
      <c r="J64" s="183"/>
    </row>
    <row r="65" spans="3:10" ht="30" x14ac:dyDescent="0.2">
      <c r="C65" s="13" t="s">
        <v>12</v>
      </c>
      <c r="D65" s="25" t="s">
        <v>13</v>
      </c>
      <c r="E65" s="22">
        <v>0</v>
      </c>
      <c r="F65" s="9" t="s">
        <v>48</v>
      </c>
      <c r="G65" s="9" t="s">
        <v>49</v>
      </c>
      <c r="H65" s="23" t="s">
        <v>50</v>
      </c>
      <c r="I65" s="18">
        <v>5</v>
      </c>
      <c r="J65" s="183"/>
    </row>
    <row r="66" spans="3:10" ht="30" x14ac:dyDescent="0.2">
      <c r="C66" s="13" t="s">
        <v>14</v>
      </c>
      <c r="D66" s="25" t="s">
        <v>15</v>
      </c>
      <c r="E66" s="22">
        <v>0</v>
      </c>
      <c r="F66" s="9" t="s">
        <v>51</v>
      </c>
      <c r="G66" s="9" t="s">
        <v>52</v>
      </c>
      <c r="H66" s="23" t="s">
        <v>36</v>
      </c>
      <c r="I66" s="18">
        <v>4</v>
      </c>
      <c r="J66" s="183"/>
    </row>
    <row r="67" spans="3:10" ht="31" thickBot="1" x14ac:dyDescent="0.25">
      <c r="C67" s="14" t="s">
        <v>16</v>
      </c>
      <c r="D67" s="26" t="s">
        <v>17</v>
      </c>
      <c r="E67" s="31">
        <v>0</v>
      </c>
      <c r="F67" s="15" t="s">
        <v>53</v>
      </c>
      <c r="G67" s="15" t="s">
        <v>54</v>
      </c>
      <c r="H67" s="33" t="s">
        <v>49</v>
      </c>
      <c r="I67" s="19">
        <v>3.5</v>
      </c>
      <c r="J67" s="184"/>
    </row>
    <row r="68" spans="3:10" x14ac:dyDescent="0.2">
      <c r="C68" s="6"/>
      <c r="H68" s="5" t="s">
        <v>34</v>
      </c>
      <c r="I68" s="3">
        <v>24.8</v>
      </c>
      <c r="J68"/>
    </row>
    <row r="69" spans="3:10" x14ac:dyDescent="0.2">
      <c r="C69" s="6"/>
      <c r="I69"/>
      <c r="J69"/>
    </row>
    <row r="70" spans="3:10" ht="16" thickBot="1" x14ac:dyDescent="0.25">
      <c r="C70" s="185" t="s">
        <v>18</v>
      </c>
      <c r="D70" s="185"/>
      <c r="E70" s="185"/>
      <c r="F70" s="185"/>
      <c r="G70" s="185"/>
      <c r="H70" s="185"/>
      <c r="I70"/>
      <c r="J70"/>
    </row>
    <row r="71" spans="3:10" ht="30" x14ac:dyDescent="0.2">
      <c r="C71" s="10" t="s">
        <v>4</v>
      </c>
      <c r="D71" s="24" t="s">
        <v>0</v>
      </c>
      <c r="E71" s="20" t="s">
        <v>1</v>
      </c>
      <c r="F71" s="11" t="s">
        <v>2</v>
      </c>
      <c r="G71" s="11" t="s">
        <v>5</v>
      </c>
      <c r="H71" s="21" t="s">
        <v>3</v>
      </c>
      <c r="I71" s="17" t="s">
        <v>33</v>
      </c>
      <c r="J71" s="12" t="s">
        <v>35</v>
      </c>
    </row>
    <row r="72" spans="3:10" x14ac:dyDescent="0.2">
      <c r="C72" s="13" t="s">
        <v>6</v>
      </c>
      <c r="D72" s="25" t="s">
        <v>19</v>
      </c>
      <c r="E72" s="22">
        <v>0</v>
      </c>
      <c r="F72" s="9" t="s">
        <v>48</v>
      </c>
      <c r="G72" s="9" t="s">
        <v>49</v>
      </c>
      <c r="H72" s="23" t="s">
        <v>50</v>
      </c>
      <c r="I72" s="18">
        <v>5</v>
      </c>
      <c r="J72" s="181" t="s">
        <v>70</v>
      </c>
    </row>
    <row r="73" spans="3:10" ht="30" x14ac:dyDescent="0.2">
      <c r="C73" s="13" t="s">
        <v>7</v>
      </c>
      <c r="D73" s="25" t="s">
        <v>20</v>
      </c>
      <c r="E73" s="22">
        <v>0</v>
      </c>
      <c r="F73" s="9" t="s">
        <v>48</v>
      </c>
      <c r="G73" s="9" t="s">
        <v>49</v>
      </c>
      <c r="H73" s="23" t="s">
        <v>50</v>
      </c>
      <c r="I73" s="18">
        <v>5</v>
      </c>
      <c r="J73" s="183"/>
    </row>
    <row r="74" spans="3:10" x14ac:dyDescent="0.2">
      <c r="C74" s="13" t="s">
        <v>8</v>
      </c>
      <c r="D74" s="25" t="s">
        <v>21</v>
      </c>
      <c r="E74" s="22">
        <v>0</v>
      </c>
      <c r="F74" s="9" t="s">
        <v>51</v>
      </c>
      <c r="G74" s="9" t="s">
        <v>52</v>
      </c>
      <c r="H74" s="23" t="s">
        <v>36</v>
      </c>
      <c r="I74" s="18">
        <v>3.9</v>
      </c>
      <c r="J74" s="183"/>
    </row>
    <row r="75" spans="3:10" ht="30" x14ac:dyDescent="0.2">
      <c r="C75" s="13" t="s">
        <v>12</v>
      </c>
      <c r="D75" s="25" t="s">
        <v>22</v>
      </c>
      <c r="E75" s="22">
        <v>0</v>
      </c>
      <c r="F75" s="9" t="s">
        <v>53</v>
      </c>
      <c r="G75" s="9" t="s">
        <v>54</v>
      </c>
      <c r="H75" s="23" t="s">
        <v>49</v>
      </c>
      <c r="I75" s="18">
        <v>3.5</v>
      </c>
      <c r="J75" s="183"/>
    </row>
    <row r="76" spans="3:10" ht="30" x14ac:dyDescent="0.2">
      <c r="C76" s="13" t="s">
        <v>14</v>
      </c>
      <c r="D76" s="25" t="s">
        <v>23</v>
      </c>
      <c r="E76" s="22">
        <v>0</v>
      </c>
      <c r="F76" s="9" t="s">
        <v>48</v>
      </c>
      <c r="G76" s="9" t="s">
        <v>49</v>
      </c>
      <c r="H76" s="23" t="s">
        <v>50</v>
      </c>
      <c r="I76" s="18">
        <v>5</v>
      </c>
      <c r="J76" s="183"/>
    </row>
    <row r="77" spans="3:10" ht="30" x14ac:dyDescent="0.2">
      <c r="C77" s="13" t="s">
        <v>16</v>
      </c>
      <c r="D77" s="25" t="s">
        <v>24</v>
      </c>
      <c r="E77" s="22">
        <v>0</v>
      </c>
      <c r="F77" s="9" t="s">
        <v>51</v>
      </c>
      <c r="G77" s="9" t="s">
        <v>52</v>
      </c>
      <c r="H77" s="23" t="s">
        <v>36</v>
      </c>
      <c r="I77" s="18">
        <v>4</v>
      </c>
      <c r="J77" s="183"/>
    </row>
    <row r="78" spans="3:10" ht="31" thickBot="1" x14ac:dyDescent="0.25">
      <c r="C78" s="14" t="s">
        <v>25</v>
      </c>
      <c r="D78" s="26" t="s">
        <v>26</v>
      </c>
      <c r="E78" s="31">
        <v>0</v>
      </c>
      <c r="F78" s="15" t="s">
        <v>53</v>
      </c>
      <c r="G78" s="15" t="s">
        <v>54</v>
      </c>
      <c r="H78" s="33" t="s">
        <v>49</v>
      </c>
      <c r="I78" s="19">
        <v>3.5</v>
      </c>
      <c r="J78" s="184"/>
    </row>
    <row r="79" spans="3:10" x14ac:dyDescent="0.2">
      <c r="C79" s="6"/>
      <c r="H79" s="48" t="s">
        <v>34</v>
      </c>
      <c r="I79" s="3">
        <v>29.9</v>
      </c>
      <c r="J79"/>
    </row>
    <row r="80" spans="3:10" x14ac:dyDescent="0.2">
      <c r="C80" s="6"/>
      <c r="I80"/>
      <c r="J80"/>
    </row>
    <row r="81" spans="3:10" ht="16" thickBot="1" x14ac:dyDescent="0.25">
      <c r="C81" s="185" t="s">
        <v>27</v>
      </c>
      <c r="D81" s="185"/>
      <c r="E81" s="185"/>
      <c r="F81" s="185"/>
      <c r="G81" s="185"/>
      <c r="H81" s="185"/>
      <c r="I81"/>
      <c r="J81"/>
    </row>
    <row r="82" spans="3:10" ht="30" x14ac:dyDescent="0.2">
      <c r="C82" s="10" t="s">
        <v>4</v>
      </c>
      <c r="D82" s="24" t="s">
        <v>0</v>
      </c>
      <c r="E82" s="20" t="s">
        <v>1</v>
      </c>
      <c r="F82" s="11" t="s">
        <v>2</v>
      </c>
      <c r="G82" s="11" t="s">
        <v>5</v>
      </c>
      <c r="H82" s="21" t="s">
        <v>3</v>
      </c>
      <c r="I82" s="17" t="s">
        <v>33</v>
      </c>
      <c r="J82" s="12" t="s">
        <v>35</v>
      </c>
    </row>
    <row r="83" spans="3:10" ht="45" x14ac:dyDescent="0.2">
      <c r="C83" s="13" t="s">
        <v>6</v>
      </c>
      <c r="D83" s="25" t="s">
        <v>28</v>
      </c>
      <c r="E83" s="22">
        <v>0</v>
      </c>
      <c r="F83" s="9" t="s">
        <v>51</v>
      </c>
      <c r="G83" s="8" t="s">
        <v>52</v>
      </c>
      <c r="H83" s="23" t="s">
        <v>36</v>
      </c>
      <c r="I83" s="18">
        <v>4</v>
      </c>
      <c r="J83" s="181" t="s">
        <v>71</v>
      </c>
    </row>
    <row r="84" spans="3:10" ht="30" x14ac:dyDescent="0.2">
      <c r="C84" s="13" t="s">
        <v>7</v>
      </c>
      <c r="D84" s="25" t="s">
        <v>29</v>
      </c>
      <c r="E84" s="22">
        <v>0</v>
      </c>
      <c r="F84" s="9" t="s">
        <v>53</v>
      </c>
      <c r="G84" s="8" t="s">
        <v>54</v>
      </c>
      <c r="H84" s="23" t="s">
        <v>49</v>
      </c>
      <c r="I84" s="18">
        <v>3.5</v>
      </c>
      <c r="J84" s="183"/>
    </row>
    <row r="85" spans="3:10" ht="30" x14ac:dyDescent="0.2">
      <c r="C85" s="13" t="s">
        <v>8</v>
      </c>
      <c r="D85" s="25" t="s">
        <v>30</v>
      </c>
      <c r="E85" s="22">
        <v>0</v>
      </c>
      <c r="F85" s="9" t="s">
        <v>44</v>
      </c>
      <c r="G85" s="8" t="s">
        <v>45</v>
      </c>
      <c r="H85" s="23" t="s">
        <v>46</v>
      </c>
      <c r="I85" s="18">
        <v>2</v>
      </c>
      <c r="J85" s="183"/>
    </row>
    <row r="86" spans="3:10" ht="30" x14ac:dyDescent="0.2">
      <c r="C86" s="13" t="s">
        <v>12</v>
      </c>
      <c r="D86" s="25" t="s">
        <v>31</v>
      </c>
      <c r="E86" s="22">
        <v>0</v>
      </c>
      <c r="F86" s="9" t="s">
        <v>55</v>
      </c>
      <c r="G86" s="8" t="s">
        <v>56</v>
      </c>
      <c r="H86" s="23" t="s">
        <v>57</v>
      </c>
      <c r="I86" s="18">
        <v>2.4</v>
      </c>
      <c r="J86" s="183"/>
    </row>
    <row r="87" spans="3:10" ht="46" thickBot="1" x14ac:dyDescent="0.25">
      <c r="C87" s="14" t="s">
        <v>14</v>
      </c>
      <c r="D87" s="26" t="s">
        <v>32</v>
      </c>
      <c r="E87" s="14">
        <v>0</v>
      </c>
      <c r="F87" s="15" t="s">
        <v>58</v>
      </c>
      <c r="G87" s="16" t="s">
        <v>59</v>
      </c>
      <c r="H87" s="27" t="s">
        <v>60</v>
      </c>
      <c r="I87" s="19">
        <v>2.9</v>
      </c>
      <c r="J87" s="184"/>
    </row>
    <row r="88" spans="3:10" x14ac:dyDescent="0.2">
      <c r="H88" s="48" t="s">
        <v>34</v>
      </c>
      <c r="I88" s="3">
        <v>14.8</v>
      </c>
      <c r="J88"/>
    </row>
    <row r="89" spans="3:10" ht="16" thickBot="1" x14ac:dyDescent="0.25">
      <c r="H89" s="48"/>
      <c r="J89"/>
    </row>
    <row r="90" spans="3:10" ht="17" thickBot="1" x14ac:dyDescent="0.25">
      <c r="H90" s="52" t="s">
        <v>81</v>
      </c>
      <c r="I90" s="50">
        <f>I59+I68+I79+I88</f>
        <v>79.499999999999986</v>
      </c>
    </row>
    <row r="91" spans="3:10" x14ac:dyDescent="0.2">
      <c r="D91" s="174" t="s">
        <v>67</v>
      </c>
      <c r="E91" s="174"/>
      <c r="F91" s="174"/>
      <c r="H91" s="51"/>
    </row>
    <row r="92" spans="3:10" ht="16" thickBot="1" x14ac:dyDescent="0.25"/>
    <row r="93" spans="3:10" ht="16" thickBot="1" x14ac:dyDescent="0.25">
      <c r="C93" s="188" t="s">
        <v>80</v>
      </c>
      <c r="D93" s="189"/>
      <c r="E93" s="3"/>
      <c r="F93" s="2"/>
      <c r="G93" s="2"/>
      <c r="H93" s="2"/>
      <c r="I93" s="7"/>
      <c r="J93"/>
    </row>
    <row r="94" spans="3:10" x14ac:dyDescent="0.2">
      <c r="C94" s="186" t="s">
        <v>77</v>
      </c>
      <c r="D94" s="186"/>
      <c r="I94"/>
      <c r="J94"/>
    </row>
    <row r="96" spans="3:10" ht="16" thickBot="1" x14ac:dyDescent="0.25">
      <c r="C96" s="185" t="s">
        <v>37</v>
      </c>
      <c r="D96" s="185"/>
      <c r="E96" s="185"/>
      <c r="F96" s="185"/>
      <c r="G96" s="185"/>
      <c r="H96" s="185"/>
      <c r="I96"/>
      <c r="J96"/>
    </row>
    <row r="97" spans="3:10" ht="31" thickBot="1" x14ac:dyDescent="0.25">
      <c r="C97" s="34" t="s">
        <v>4</v>
      </c>
      <c r="D97" s="35" t="s">
        <v>0</v>
      </c>
      <c r="E97" s="36" t="s">
        <v>1</v>
      </c>
      <c r="F97" s="37" t="s">
        <v>2</v>
      </c>
      <c r="G97" s="37" t="s">
        <v>5</v>
      </c>
      <c r="H97" s="38" t="s">
        <v>3</v>
      </c>
      <c r="I97" s="17" t="s">
        <v>33</v>
      </c>
      <c r="J97" s="12" t="s">
        <v>35</v>
      </c>
    </row>
    <row r="98" spans="3:10" x14ac:dyDescent="0.2">
      <c r="C98" s="39" t="s">
        <v>6</v>
      </c>
      <c r="D98" s="46" t="s">
        <v>39</v>
      </c>
      <c r="E98" s="47">
        <v>0</v>
      </c>
      <c r="F98" s="40" t="s">
        <v>44</v>
      </c>
      <c r="G98" s="41" t="s">
        <v>45</v>
      </c>
      <c r="H98" s="42" t="s">
        <v>46</v>
      </c>
      <c r="I98" s="18">
        <v>2</v>
      </c>
      <c r="J98" s="180" t="s">
        <v>73</v>
      </c>
    </row>
    <row r="99" spans="3:10" ht="30" x14ac:dyDescent="0.2">
      <c r="C99" s="13" t="s">
        <v>7</v>
      </c>
      <c r="D99" s="29" t="s">
        <v>40</v>
      </c>
      <c r="E99" s="22">
        <v>0</v>
      </c>
      <c r="F99" s="9" t="s">
        <v>44</v>
      </c>
      <c r="G99" s="8" t="s">
        <v>45</v>
      </c>
      <c r="H99" s="23" t="s">
        <v>46</v>
      </c>
      <c r="I99" s="18">
        <v>2</v>
      </c>
      <c r="J99" s="180"/>
    </row>
    <row r="100" spans="3:10" ht="30" x14ac:dyDescent="0.2">
      <c r="C100" s="13" t="s">
        <v>8</v>
      </c>
      <c r="D100" s="25" t="s">
        <v>41</v>
      </c>
      <c r="E100" s="22">
        <v>0</v>
      </c>
      <c r="F100" s="9" t="s">
        <v>44</v>
      </c>
      <c r="G100" s="8" t="s">
        <v>45</v>
      </c>
      <c r="H100" s="23" t="s">
        <v>46</v>
      </c>
      <c r="I100" s="28">
        <v>2</v>
      </c>
      <c r="J100" s="181"/>
    </row>
    <row r="101" spans="3:10" ht="30" x14ac:dyDescent="0.2">
      <c r="C101" s="13" t="s">
        <v>12</v>
      </c>
      <c r="D101" s="29" t="s">
        <v>42</v>
      </c>
      <c r="E101" s="22">
        <v>0</v>
      </c>
      <c r="F101" s="9" t="s">
        <v>44</v>
      </c>
      <c r="G101" s="8" t="s">
        <v>45</v>
      </c>
      <c r="H101" s="23" t="s">
        <v>46</v>
      </c>
      <c r="I101" s="28">
        <v>1.9</v>
      </c>
      <c r="J101" s="181"/>
    </row>
    <row r="102" spans="3:10" ht="46" thickBot="1" x14ac:dyDescent="0.25">
      <c r="C102" s="14" t="s">
        <v>14</v>
      </c>
      <c r="D102" s="30" t="s">
        <v>43</v>
      </c>
      <c r="E102" s="31">
        <v>0</v>
      </c>
      <c r="F102" s="15" t="s">
        <v>44</v>
      </c>
      <c r="G102" s="16" t="s">
        <v>45</v>
      </c>
      <c r="H102" s="33" t="s">
        <v>46</v>
      </c>
      <c r="I102" s="19">
        <v>2</v>
      </c>
      <c r="J102" s="182"/>
    </row>
    <row r="103" spans="3:10" x14ac:dyDescent="0.2">
      <c r="C103" s="187" t="s">
        <v>34</v>
      </c>
      <c r="D103" s="187"/>
      <c r="E103" s="187"/>
      <c r="F103" s="187"/>
      <c r="G103" s="187"/>
      <c r="H103" s="187"/>
      <c r="I103" s="3">
        <v>9.9</v>
      </c>
      <c r="J103"/>
    </row>
    <row r="104" spans="3:10" ht="16" thickBot="1" x14ac:dyDescent="0.25">
      <c r="C104" s="185" t="s">
        <v>9</v>
      </c>
      <c r="D104" s="185"/>
      <c r="E104" s="185"/>
      <c r="F104" s="185"/>
      <c r="G104" s="185"/>
      <c r="H104" s="185"/>
      <c r="I104"/>
      <c r="J104"/>
    </row>
    <row r="105" spans="3:10" ht="30" x14ac:dyDescent="0.2">
      <c r="C105" s="10" t="s">
        <v>4</v>
      </c>
      <c r="D105" s="24" t="s">
        <v>0</v>
      </c>
      <c r="E105" s="20" t="s">
        <v>1</v>
      </c>
      <c r="F105" s="11" t="s">
        <v>2</v>
      </c>
      <c r="G105" s="11" t="s">
        <v>5</v>
      </c>
      <c r="H105" s="21" t="s">
        <v>3</v>
      </c>
      <c r="I105" s="17" t="s">
        <v>33</v>
      </c>
      <c r="J105" s="12" t="s">
        <v>35</v>
      </c>
    </row>
    <row r="106" spans="3:10" ht="30" x14ac:dyDescent="0.2">
      <c r="C106" s="13" t="s">
        <v>6</v>
      </c>
      <c r="D106" s="32" t="s">
        <v>47</v>
      </c>
      <c r="E106" s="22">
        <v>0</v>
      </c>
      <c r="F106" s="9" t="s">
        <v>48</v>
      </c>
      <c r="G106" s="9" t="s">
        <v>49</v>
      </c>
      <c r="H106" s="23" t="s">
        <v>50</v>
      </c>
      <c r="I106" s="18">
        <v>5</v>
      </c>
      <c r="J106" s="181" t="s">
        <v>74</v>
      </c>
    </row>
    <row r="107" spans="3:10" x14ac:dyDescent="0.2">
      <c r="C107" s="13" t="s">
        <v>7</v>
      </c>
      <c r="D107" s="25" t="s">
        <v>10</v>
      </c>
      <c r="E107" s="22">
        <v>0</v>
      </c>
      <c r="F107" s="9" t="s">
        <v>51</v>
      </c>
      <c r="G107" s="9" t="s">
        <v>52</v>
      </c>
      <c r="H107" s="23" t="s">
        <v>36</v>
      </c>
      <c r="I107" s="18">
        <v>4</v>
      </c>
      <c r="J107" s="183"/>
    </row>
    <row r="108" spans="3:10" ht="30" x14ac:dyDescent="0.2">
      <c r="C108" s="13" t="s">
        <v>8</v>
      </c>
      <c r="D108" s="25" t="s">
        <v>11</v>
      </c>
      <c r="E108" s="22">
        <v>0</v>
      </c>
      <c r="F108" s="9" t="s">
        <v>53</v>
      </c>
      <c r="G108" s="9" t="s">
        <v>54</v>
      </c>
      <c r="H108" s="23" t="s">
        <v>49</v>
      </c>
      <c r="I108" s="18">
        <v>3.5</v>
      </c>
      <c r="J108" s="183"/>
    </row>
    <row r="109" spans="3:10" ht="30" x14ac:dyDescent="0.2">
      <c r="C109" s="13" t="s">
        <v>12</v>
      </c>
      <c r="D109" s="25" t="s">
        <v>13</v>
      </c>
      <c r="E109" s="22">
        <v>0</v>
      </c>
      <c r="F109" s="9" t="s">
        <v>48</v>
      </c>
      <c r="G109" s="9" t="s">
        <v>49</v>
      </c>
      <c r="H109" s="23" t="s">
        <v>50</v>
      </c>
      <c r="I109" s="18">
        <v>5</v>
      </c>
      <c r="J109" s="183"/>
    </row>
    <row r="110" spans="3:10" ht="30" x14ac:dyDescent="0.2">
      <c r="C110" s="13" t="s">
        <v>14</v>
      </c>
      <c r="D110" s="25" t="s">
        <v>15</v>
      </c>
      <c r="E110" s="22">
        <v>0</v>
      </c>
      <c r="F110" s="9" t="s">
        <v>51</v>
      </c>
      <c r="G110" s="9" t="s">
        <v>52</v>
      </c>
      <c r="H110" s="23" t="s">
        <v>36</v>
      </c>
      <c r="I110" s="18">
        <v>3.9</v>
      </c>
      <c r="J110" s="183"/>
    </row>
    <row r="111" spans="3:10" ht="31" thickBot="1" x14ac:dyDescent="0.25">
      <c r="C111" s="14" t="s">
        <v>16</v>
      </c>
      <c r="D111" s="26" t="s">
        <v>17</v>
      </c>
      <c r="E111" s="31">
        <v>0</v>
      </c>
      <c r="F111" s="15" t="s">
        <v>53</v>
      </c>
      <c r="G111" s="15" t="s">
        <v>54</v>
      </c>
      <c r="H111" s="33" t="s">
        <v>49</v>
      </c>
      <c r="I111" s="19">
        <v>3.5</v>
      </c>
      <c r="J111" s="184"/>
    </row>
    <row r="112" spans="3:10" x14ac:dyDescent="0.2">
      <c r="C112" s="6"/>
      <c r="H112" s="5" t="s">
        <v>34</v>
      </c>
      <c r="I112" s="3">
        <v>24.9</v>
      </c>
      <c r="J112"/>
    </row>
    <row r="113" spans="3:10" x14ac:dyDescent="0.2">
      <c r="C113" s="6"/>
      <c r="I113"/>
      <c r="J113"/>
    </row>
    <row r="114" spans="3:10" ht="16" thickBot="1" x14ac:dyDescent="0.25">
      <c r="C114" s="185" t="s">
        <v>18</v>
      </c>
      <c r="D114" s="185"/>
      <c r="E114" s="185"/>
      <c r="F114" s="185"/>
      <c r="G114" s="185"/>
      <c r="H114" s="185"/>
      <c r="I114"/>
      <c r="J114"/>
    </row>
    <row r="115" spans="3:10" ht="30" x14ac:dyDescent="0.2">
      <c r="C115" s="10" t="s">
        <v>4</v>
      </c>
      <c r="D115" s="24" t="s">
        <v>0</v>
      </c>
      <c r="E115" s="20" t="s">
        <v>1</v>
      </c>
      <c r="F115" s="11" t="s">
        <v>2</v>
      </c>
      <c r="G115" s="11" t="s">
        <v>5</v>
      </c>
      <c r="H115" s="21" t="s">
        <v>3</v>
      </c>
      <c r="I115" s="17" t="s">
        <v>33</v>
      </c>
      <c r="J115" s="12" t="s">
        <v>35</v>
      </c>
    </row>
    <row r="116" spans="3:10" x14ac:dyDescent="0.2">
      <c r="C116" s="13" t="s">
        <v>6</v>
      </c>
      <c r="D116" s="25" t="s">
        <v>19</v>
      </c>
      <c r="E116" s="22">
        <v>0</v>
      </c>
      <c r="F116" s="9" t="s">
        <v>48</v>
      </c>
      <c r="G116" s="9" t="s">
        <v>49</v>
      </c>
      <c r="H116" s="23" t="s">
        <v>50</v>
      </c>
      <c r="I116" s="18">
        <v>5</v>
      </c>
      <c r="J116" s="181" t="s">
        <v>75</v>
      </c>
    </row>
    <row r="117" spans="3:10" ht="30" x14ac:dyDescent="0.2">
      <c r="C117" s="13" t="s">
        <v>7</v>
      </c>
      <c r="D117" s="25" t="s">
        <v>20</v>
      </c>
      <c r="E117" s="22">
        <v>0</v>
      </c>
      <c r="F117" s="9" t="s">
        <v>48</v>
      </c>
      <c r="G117" s="9" t="s">
        <v>49</v>
      </c>
      <c r="H117" s="23" t="s">
        <v>50</v>
      </c>
      <c r="I117" s="18">
        <v>5</v>
      </c>
      <c r="J117" s="183"/>
    </row>
    <row r="118" spans="3:10" x14ac:dyDescent="0.2">
      <c r="C118" s="13" t="s">
        <v>8</v>
      </c>
      <c r="D118" s="25" t="s">
        <v>21</v>
      </c>
      <c r="E118" s="22">
        <v>0</v>
      </c>
      <c r="F118" s="9" t="s">
        <v>51</v>
      </c>
      <c r="G118" s="9" t="s">
        <v>52</v>
      </c>
      <c r="H118" s="23" t="s">
        <v>36</v>
      </c>
      <c r="I118" s="18">
        <v>4</v>
      </c>
      <c r="J118" s="183"/>
    </row>
    <row r="119" spans="3:10" ht="30" x14ac:dyDescent="0.2">
      <c r="C119" s="13" t="s">
        <v>12</v>
      </c>
      <c r="D119" s="25" t="s">
        <v>22</v>
      </c>
      <c r="E119" s="22">
        <v>0</v>
      </c>
      <c r="F119" s="9" t="s">
        <v>53</v>
      </c>
      <c r="G119" s="9" t="s">
        <v>54</v>
      </c>
      <c r="H119" s="23" t="s">
        <v>49</v>
      </c>
      <c r="I119" s="18">
        <v>3.5</v>
      </c>
      <c r="J119" s="183"/>
    </row>
    <row r="120" spans="3:10" ht="30" x14ac:dyDescent="0.2">
      <c r="C120" s="13" t="s">
        <v>14</v>
      </c>
      <c r="D120" s="25" t="s">
        <v>23</v>
      </c>
      <c r="E120" s="22">
        <v>0</v>
      </c>
      <c r="F120" s="9" t="s">
        <v>48</v>
      </c>
      <c r="G120" s="9" t="s">
        <v>49</v>
      </c>
      <c r="H120" s="23" t="s">
        <v>50</v>
      </c>
      <c r="I120" s="18">
        <v>5</v>
      </c>
      <c r="J120" s="183"/>
    </row>
    <row r="121" spans="3:10" ht="30" x14ac:dyDescent="0.2">
      <c r="C121" s="13" t="s">
        <v>16</v>
      </c>
      <c r="D121" s="25" t="s">
        <v>24</v>
      </c>
      <c r="E121" s="22">
        <v>0</v>
      </c>
      <c r="F121" s="9" t="s">
        <v>51</v>
      </c>
      <c r="G121" s="9" t="s">
        <v>52</v>
      </c>
      <c r="H121" s="23" t="s">
        <v>36</v>
      </c>
      <c r="I121" s="18">
        <v>4</v>
      </c>
      <c r="J121" s="183"/>
    </row>
    <row r="122" spans="3:10" ht="31" thickBot="1" x14ac:dyDescent="0.25">
      <c r="C122" s="14" t="s">
        <v>25</v>
      </c>
      <c r="D122" s="26" t="s">
        <v>26</v>
      </c>
      <c r="E122" s="31">
        <v>0</v>
      </c>
      <c r="F122" s="15" t="s">
        <v>53</v>
      </c>
      <c r="G122" s="15" t="s">
        <v>54</v>
      </c>
      <c r="H122" s="33" t="s">
        <v>49</v>
      </c>
      <c r="I122" s="19">
        <v>3.5</v>
      </c>
      <c r="J122" s="184"/>
    </row>
    <row r="123" spans="3:10" x14ac:dyDescent="0.2">
      <c r="C123" s="6"/>
      <c r="H123" s="5" t="s">
        <v>34</v>
      </c>
      <c r="I123" s="3">
        <v>30</v>
      </c>
      <c r="J123"/>
    </row>
    <row r="124" spans="3:10" x14ac:dyDescent="0.2">
      <c r="C124" s="6"/>
      <c r="I124"/>
      <c r="J124"/>
    </row>
    <row r="125" spans="3:10" ht="16" thickBot="1" x14ac:dyDescent="0.25">
      <c r="C125" s="185" t="s">
        <v>27</v>
      </c>
      <c r="D125" s="185"/>
      <c r="E125" s="185"/>
      <c r="F125" s="185"/>
      <c r="G125" s="185"/>
      <c r="H125" s="185"/>
      <c r="I125"/>
      <c r="J125"/>
    </row>
    <row r="126" spans="3:10" ht="30" x14ac:dyDescent="0.2">
      <c r="C126" s="10" t="s">
        <v>4</v>
      </c>
      <c r="D126" s="24" t="s">
        <v>0</v>
      </c>
      <c r="E126" s="20" t="s">
        <v>1</v>
      </c>
      <c r="F126" s="11" t="s">
        <v>2</v>
      </c>
      <c r="G126" s="11" t="s">
        <v>5</v>
      </c>
      <c r="H126" s="21" t="s">
        <v>3</v>
      </c>
      <c r="I126" s="17" t="s">
        <v>33</v>
      </c>
      <c r="J126" s="12" t="s">
        <v>35</v>
      </c>
    </row>
    <row r="127" spans="3:10" ht="45" x14ac:dyDescent="0.2">
      <c r="C127" s="13" t="s">
        <v>6</v>
      </c>
      <c r="D127" s="25" t="s">
        <v>28</v>
      </c>
      <c r="E127" s="22">
        <v>0</v>
      </c>
      <c r="F127" s="9" t="s">
        <v>51</v>
      </c>
      <c r="G127" s="8" t="s">
        <v>52</v>
      </c>
      <c r="H127" s="23" t="s">
        <v>36</v>
      </c>
      <c r="I127" s="18">
        <v>4</v>
      </c>
      <c r="J127" s="181" t="s">
        <v>76</v>
      </c>
    </row>
    <row r="128" spans="3:10" ht="30" x14ac:dyDescent="0.2">
      <c r="C128" s="13" t="s">
        <v>7</v>
      </c>
      <c r="D128" s="25" t="s">
        <v>29</v>
      </c>
      <c r="E128" s="22">
        <v>0</v>
      </c>
      <c r="F128" s="9" t="s">
        <v>53</v>
      </c>
      <c r="G128" s="8" t="s">
        <v>54</v>
      </c>
      <c r="H128" s="23" t="s">
        <v>49</v>
      </c>
      <c r="I128" s="18">
        <v>3.5</v>
      </c>
      <c r="J128" s="183"/>
    </row>
    <row r="129" spans="3:10" ht="30" x14ac:dyDescent="0.2">
      <c r="C129" s="13" t="s">
        <v>8</v>
      </c>
      <c r="D129" s="25" t="s">
        <v>30</v>
      </c>
      <c r="E129" s="22">
        <v>0</v>
      </c>
      <c r="F129" s="9" t="s">
        <v>44</v>
      </c>
      <c r="G129" s="8" t="s">
        <v>45</v>
      </c>
      <c r="H129" s="23" t="s">
        <v>46</v>
      </c>
      <c r="I129" s="18">
        <v>1.9</v>
      </c>
      <c r="J129" s="183"/>
    </row>
    <row r="130" spans="3:10" ht="30" x14ac:dyDescent="0.2">
      <c r="C130" s="13" t="s">
        <v>12</v>
      </c>
      <c r="D130" s="25" t="s">
        <v>31</v>
      </c>
      <c r="E130" s="22">
        <v>0</v>
      </c>
      <c r="F130" s="9" t="s">
        <v>55</v>
      </c>
      <c r="G130" s="8" t="s">
        <v>56</v>
      </c>
      <c r="H130" s="23" t="s">
        <v>57</v>
      </c>
      <c r="I130" s="18">
        <v>2.5</v>
      </c>
      <c r="J130" s="183"/>
    </row>
    <row r="131" spans="3:10" ht="46" thickBot="1" x14ac:dyDescent="0.25">
      <c r="C131" s="14" t="s">
        <v>14</v>
      </c>
      <c r="D131" s="26" t="s">
        <v>32</v>
      </c>
      <c r="E131" s="14">
        <v>0</v>
      </c>
      <c r="F131" s="15" t="s">
        <v>58</v>
      </c>
      <c r="G131" s="16" t="s">
        <v>59</v>
      </c>
      <c r="H131" s="27" t="s">
        <v>60</v>
      </c>
      <c r="I131" s="19">
        <v>2.7</v>
      </c>
      <c r="J131" s="184"/>
    </row>
    <row r="132" spans="3:10" x14ac:dyDescent="0.2">
      <c r="H132" s="5" t="s">
        <v>34</v>
      </c>
      <c r="I132" s="3">
        <v>14.600000000000001</v>
      </c>
      <c r="J132"/>
    </row>
    <row r="133" spans="3:10" ht="16" thickBot="1" x14ac:dyDescent="0.25"/>
    <row r="134" spans="3:10" ht="17" thickBot="1" x14ac:dyDescent="0.25">
      <c r="H134" s="52" t="s">
        <v>81</v>
      </c>
      <c r="I134" s="50">
        <f>I103+I112+I123+I132</f>
        <v>79.400000000000006</v>
      </c>
    </row>
    <row r="135" spans="3:10" x14ac:dyDescent="0.2">
      <c r="D135" s="174" t="s">
        <v>72</v>
      </c>
      <c r="E135" s="174"/>
      <c r="F135" s="174"/>
      <c r="H135" s="51"/>
    </row>
  </sheetData>
  <mergeCells count="37">
    <mergeCell ref="D47:F47"/>
    <mergeCell ref="D91:F91"/>
    <mergeCell ref="D135:F135"/>
    <mergeCell ref="C94:D94"/>
    <mergeCell ref="C5:D5"/>
    <mergeCell ref="C49:D49"/>
    <mergeCell ref="C93:D93"/>
    <mergeCell ref="J98:J102"/>
    <mergeCell ref="J106:J111"/>
    <mergeCell ref="J116:J122"/>
    <mergeCell ref="C96:H96"/>
    <mergeCell ref="J127:J131"/>
    <mergeCell ref="C103:H103"/>
    <mergeCell ref="C104:H104"/>
    <mergeCell ref="C114:H114"/>
    <mergeCell ref="C125:H125"/>
    <mergeCell ref="J83:J87"/>
    <mergeCell ref="C59:H59"/>
    <mergeCell ref="C60:H60"/>
    <mergeCell ref="C70:H70"/>
    <mergeCell ref="C81:H81"/>
    <mergeCell ref="C3:J3"/>
    <mergeCell ref="J54:J58"/>
    <mergeCell ref="J62:J67"/>
    <mergeCell ref="J72:J78"/>
    <mergeCell ref="C52:H52"/>
    <mergeCell ref="C6:D6"/>
    <mergeCell ref="C50:D50"/>
    <mergeCell ref="J10:J14"/>
    <mergeCell ref="J18:J23"/>
    <mergeCell ref="J28:J34"/>
    <mergeCell ref="C8:H8"/>
    <mergeCell ref="J39:J43"/>
    <mergeCell ref="C15:H15"/>
    <mergeCell ref="C16:H16"/>
    <mergeCell ref="C26:H26"/>
    <mergeCell ref="C37:H37"/>
  </mergeCells>
  <pageMargins left="0.511811024" right="0.511811024" top="0.78740157499999996" bottom="0.78740157499999996" header="0.31496062000000002" footer="0.31496062000000002"/>
  <pageSetup paperSize="9" scale="45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3CEF-0A6C-42F8-9D55-95107DE95251}">
  <dimension ref="B1:I95"/>
  <sheetViews>
    <sheetView topLeftCell="A60" zoomScale="85" zoomScaleNormal="85" workbookViewId="0">
      <selection activeCell="B69" sqref="B69"/>
    </sheetView>
  </sheetViews>
  <sheetFormatPr baseColWidth="10" defaultColWidth="8.83203125" defaultRowHeight="15" x14ac:dyDescent="0.2"/>
  <cols>
    <col min="2" max="2" width="74.5" style="67" bestFit="1" customWidth="1"/>
    <col min="3" max="3" width="10.33203125" style="67" customWidth="1"/>
    <col min="4" max="6" width="16.83203125" style="67" customWidth="1"/>
    <col min="7" max="7" width="10.5" style="63" customWidth="1"/>
    <col min="8" max="8" width="54.33203125" style="67" bestFit="1" customWidth="1"/>
  </cols>
  <sheetData>
    <row r="1" spans="2:9" ht="16" thickBot="1" x14ac:dyDescent="0.25"/>
    <row r="2" spans="2:9" ht="16" thickBot="1" x14ac:dyDescent="0.25">
      <c r="B2" s="171" t="s">
        <v>126</v>
      </c>
      <c r="C2" s="172"/>
      <c r="D2" s="172"/>
      <c r="E2" s="172"/>
      <c r="F2" s="172"/>
      <c r="G2" s="172"/>
      <c r="H2" s="173"/>
    </row>
    <row r="3" spans="2:9" ht="16" thickBot="1" x14ac:dyDescent="0.25">
      <c r="B3" s="60"/>
      <c r="C3" s="60"/>
      <c r="D3" s="60"/>
      <c r="E3" s="60"/>
      <c r="F3" s="60"/>
      <c r="G3" s="64"/>
      <c r="H3" s="61"/>
      <c r="I3" s="58"/>
    </row>
    <row r="4" spans="2:9" ht="17" thickBot="1" x14ac:dyDescent="0.25">
      <c r="B4" s="108" t="s">
        <v>83</v>
      </c>
      <c r="C4" s="53"/>
      <c r="D4" s="53"/>
      <c r="E4" s="53"/>
      <c r="F4" s="53"/>
      <c r="G4" s="65"/>
    </row>
    <row r="5" spans="2:9" ht="16" x14ac:dyDescent="0.2">
      <c r="B5" s="55" t="s">
        <v>127</v>
      </c>
      <c r="C5" s="53"/>
      <c r="D5" s="53"/>
      <c r="E5" s="53"/>
      <c r="F5" s="53"/>
      <c r="G5" s="65"/>
    </row>
    <row r="6" spans="2:9" x14ac:dyDescent="0.2">
      <c r="B6" s="68"/>
      <c r="C6" s="68"/>
      <c r="D6" s="68"/>
      <c r="E6" s="68"/>
      <c r="F6" s="68"/>
      <c r="G6" s="65"/>
      <c r="H6" s="68"/>
    </row>
    <row r="7" spans="2:9" ht="16" thickBot="1" x14ac:dyDescent="0.25">
      <c r="B7" s="53" t="s">
        <v>158</v>
      </c>
      <c r="C7" s="62"/>
      <c r="D7" s="62"/>
      <c r="E7" s="62"/>
      <c r="F7" s="62"/>
      <c r="G7" s="66"/>
      <c r="H7" s="62"/>
    </row>
    <row r="8" spans="2:9" ht="35.25" customHeight="1" thickBot="1" x14ac:dyDescent="0.25">
      <c r="B8" s="69" t="s">
        <v>0</v>
      </c>
      <c r="C8" s="70" t="s">
        <v>1</v>
      </c>
      <c r="D8" s="71" t="s">
        <v>2</v>
      </c>
      <c r="E8" s="72" t="s">
        <v>5</v>
      </c>
      <c r="F8" s="72" t="s">
        <v>3</v>
      </c>
      <c r="G8" s="117" t="s">
        <v>84</v>
      </c>
      <c r="H8" s="73" t="s">
        <v>85</v>
      </c>
    </row>
    <row r="9" spans="2:9" ht="32" x14ac:dyDescent="0.2">
      <c r="B9" s="74" t="s">
        <v>86</v>
      </c>
      <c r="C9" s="75">
        <v>0</v>
      </c>
      <c r="D9" s="76" t="s">
        <v>87</v>
      </c>
      <c r="E9" s="77" t="s">
        <v>59</v>
      </c>
      <c r="F9" s="78" t="s">
        <v>60</v>
      </c>
      <c r="G9" s="156">
        <v>3</v>
      </c>
      <c r="H9" s="166" t="s">
        <v>88</v>
      </c>
    </row>
    <row r="10" spans="2:9" ht="16" x14ac:dyDescent="0.2">
      <c r="B10" s="79" t="s">
        <v>89</v>
      </c>
      <c r="C10" s="80">
        <v>0</v>
      </c>
      <c r="D10" s="81" t="s">
        <v>90</v>
      </c>
      <c r="E10" s="82" t="s">
        <v>91</v>
      </c>
      <c r="F10" s="82" t="s">
        <v>92</v>
      </c>
      <c r="G10" s="156">
        <v>1.5</v>
      </c>
      <c r="H10" s="166"/>
    </row>
    <row r="11" spans="2:9" ht="32" x14ac:dyDescent="0.2">
      <c r="B11" s="79" t="s">
        <v>93</v>
      </c>
      <c r="C11" s="80">
        <v>0</v>
      </c>
      <c r="D11" s="81" t="s">
        <v>90</v>
      </c>
      <c r="E11" s="82" t="s">
        <v>91</v>
      </c>
      <c r="F11" s="83" t="s">
        <v>92</v>
      </c>
      <c r="G11" s="156">
        <v>1.5</v>
      </c>
      <c r="H11" s="166"/>
    </row>
    <row r="12" spans="2:9" ht="32" x14ac:dyDescent="0.2">
      <c r="B12" s="79" t="s">
        <v>94</v>
      </c>
      <c r="C12" s="80">
        <v>0</v>
      </c>
      <c r="D12" s="81" t="s">
        <v>44</v>
      </c>
      <c r="E12" s="82" t="s">
        <v>45</v>
      </c>
      <c r="F12" s="82" t="s">
        <v>46</v>
      </c>
      <c r="G12" s="156">
        <v>2</v>
      </c>
      <c r="H12" s="166"/>
    </row>
    <row r="13" spans="2:9" ht="32" x14ac:dyDescent="0.2">
      <c r="B13" s="79" t="s">
        <v>95</v>
      </c>
      <c r="C13" s="80">
        <v>0</v>
      </c>
      <c r="D13" s="81" t="s">
        <v>96</v>
      </c>
      <c r="E13" s="82" t="s">
        <v>97</v>
      </c>
      <c r="F13" s="82" t="s">
        <v>98</v>
      </c>
      <c r="G13" s="156">
        <v>1</v>
      </c>
      <c r="H13" s="166"/>
    </row>
    <row r="14" spans="2:9" ht="65" thickBot="1" x14ac:dyDescent="0.25">
      <c r="B14" s="84" t="s">
        <v>99</v>
      </c>
      <c r="C14" s="85">
        <v>0</v>
      </c>
      <c r="D14" s="86" t="s">
        <v>100</v>
      </c>
      <c r="E14" s="87" t="s">
        <v>97</v>
      </c>
      <c r="F14" s="87" t="s">
        <v>101</v>
      </c>
      <c r="G14" s="156">
        <v>1</v>
      </c>
      <c r="H14" s="166"/>
    </row>
    <row r="15" spans="2:9" ht="16" thickBot="1" x14ac:dyDescent="0.25">
      <c r="B15" s="88"/>
      <c r="C15" s="165" t="s">
        <v>102</v>
      </c>
      <c r="D15" s="165"/>
      <c r="E15" s="165"/>
      <c r="F15" s="165"/>
      <c r="G15" s="157">
        <f>SUM(G9:G14)</f>
        <v>10</v>
      </c>
      <c r="H15" s="167"/>
    </row>
    <row r="16" spans="2:9" x14ac:dyDescent="0.2">
      <c r="B16" s="54"/>
      <c r="C16" s="54"/>
      <c r="D16" s="54"/>
      <c r="E16" s="54"/>
      <c r="F16" s="54"/>
      <c r="G16" s="66"/>
      <c r="H16" s="62"/>
    </row>
    <row r="17" spans="2:8" ht="16" thickBot="1" x14ac:dyDescent="0.25">
      <c r="B17" s="53" t="s">
        <v>103</v>
      </c>
      <c r="C17" s="62"/>
      <c r="D17" s="62"/>
      <c r="E17" s="62"/>
      <c r="F17" s="62"/>
      <c r="G17" s="66"/>
      <c r="H17" s="62"/>
    </row>
    <row r="18" spans="2:8" ht="32" x14ac:dyDescent="0.2">
      <c r="B18" s="89" t="s">
        <v>0</v>
      </c>
      <c r="C18" s="90" t="s">
        <v>1</v>
      </c>
      <c r="D18" s="91" t="s">
        <v>2</v>
      </c>
      <c r="E18" s="72" t="s">
        <v>5</v>
      </c>
      <c r="F18" s="92" t="s">
        <v>3</v>
      </c>
      <c r="G18" s="93" t="s">
        <v>84</v>
      </c>
      <c r="H18" s="94" t="s">
        <v>85</v>
      </c>
    </row>
    <row r="19" spans="2:8" ht="30" customHeight="1" x14ac:dyDescent="0.2">
      <c r="B19" s="79" t="s">
        <v>104</v>
      </c>
      <c r="C19" s="95">
        <v>0</v>
      </c>
      <c r="D19" s="81" t="s">
        <v>44</v>
      </c>
      <c r="E19" s="82" t="s">
        <v>45</v>
      </c>
      <c r="F19" s="83" t="s">
        <v>46</v>
      </c>
      <c r="G19" s="96">
        <v>2</v>
      </c>
      <c r="H19" s="168" t="s">
        <v>105</v>
      </c>
    </row>
    <row r="20" spans="2:8" ht="30" customHeight="1" x14ac:dyDescent="0.2">
      <c r="B20" s="79" t="s">
        <v>106</v>
      </c>
      <c r="C20" s="95">
        <v>0</v>
      </c>
      <c r="D20" s="81" t="s">
        <v>107</v>
      </c>
      <c r="E20" s="82" t="s">
        <v>91</v>
      </c>
      <c r="F20" s="82" t="s">
        <v>92</v>
      </c>
      <c r="G20" s="96">
        <v>1.5</v>
      </c>
      <c r="H20" s="169"/>
    </row>
    <row r="21" spans="2:8" ht="30" customHeight="1" thickBot="1" x14ac:dyDescent="0.25">
      <c r="B21" s="84" t="s">
        <v>108</v>
      </c>
      <c r="C21" s="97">
        <v>0</v>
      </c>
      <c r="D21" s="86" t="s">
        <v>90</v>
      </c>
      <c r="E21" s="87" t="s">
        <v>91</v>
      </c>
      <c r="F21" s="87" t="s">
        <v>92</v>
      </c>
      <c r="G21" s="96">
        <v>1.5</v>
      </c>
      <c r="H21" s="169"/>
    </row>
    <row r="22" spans="2:8" ht="30" customHeight="1" thickBot="1" x14ac:dyDescent="0.25">
      <c r="B22" s="88"/>
      <c r="C22" s="165" t="s">
        <v>102</v>
      </c>
      <c r="D22" s="165"/>
      <c r="E22" s="165"/>
      <c r="F22" s="165"/>
      <c r="G22" s="115">
        <f>SUM(G19:G21)</f>
        <v>5</v>
      </c>
      <c r="H22" s="170"/>
    </row>
    <row r="23" spans="2:8" x14ac:dyDescent="0.2">
      <c r="B23" s="62"/>
      <c r="C23" s="62"/>
      <c r="D23" s="62"/>
      <c r="E23" s="62"/>
      <c r="F23" s="62"/>
      <c r="G23" s="66"/>
      <c r="H23" s="62"/>
    </row>
    <row r="24" spans="2:8" ht="16" thickBot="1" x14ac:dyDescent="0.25">
      <c r="B24" s="53" t="s">
        <v>109</v>
      </c>
      <c r="C24" s="62"/>
      <c r="D24" s="62"/>
      <c r="E24" s="62"/>
      <c r="F24" s="62"/>
      <c r="G24" s="66"/>
      <c r="H24" s="62"/>
    </row>
    <row r="25" spans="2:8" ht="33" thickBot="1" x14ac:dyDescent="0.25">
      <c r="B25" s="89" t="s">
        <v>0</v>
      </c>
      <c r="C25" s="98" t="s">
        <v>1</v>
      </c>
      <c r="D25" s="91" t="s">
        <v>2</v>
      </c>
      <c r="E25" s="72" t="s">
        <v>5</v>
      </c>
      <c r="F25" s="106" t="s">
        <v>3</v>
      </c>
      <c r="G25" s="104" t="s">
        <v>84</v>
      </c>
      <c r="H25" s="73" t="s">
        <v>85</v>
      </c>
    </row>
    <row r="26" spans="2:8" ht="24" customHeight="1" x14ac:dyDescent="0.2">
      <c r="B26" s="79" t="s">
        <v>110</v>
      </c>
      <c r="C26" s="80">
        <v>0</v>
      </c>
      <c r="D26" s="81" t="s">
        <v>111</v>
      </c>
      <c r="E26" s="82" t="s">
        <v>112</v>
      </c>
      <c r="F26" s="101" t="s">
        <v>113</v>
      </c>
      <c r="G26" s="113">
        <v>1.25</v>
      </c>
      <c r="H26" s="162" t="s">
        <v>114</v>
      </c>
    </row>
    <row r="27" spans="2:8" ht="24" customHeight="1" x14ac:dyDescent="0.2">
      <c r="B27" s="99" t="s">
        <v>115</v>
      </c>
      <c r="C27" s="80">
        <v>0</v>
      </c>
      <c r="D27" s="81" t="s">
        <v>111</v>
      </c>
      <c r="E27" s="82" t="s">
        <v>112</v>
      </c>
      <c r="F27" s="101" t="s">
        <v>113</v>
      </c>
      <c r="G27" s="114">
        <v>1.25</v>
      </c>
      <c r="H27" s="163"/>
    </row>
    <row r="28" spans="2:8" ht="24" customHeight="1" x14ac:dyDescent="0.2">
      <c r="B28" s="79" t="s">
        <v>116</v>
      </c>
      <c r="C28" s="80">
        <v>0</v>
      </c>
      <c r="D28" s="81" t="s">
        <v>111</v>
      </c>
      <c r="E28" s="82" t="s">
        <v>112</v>
      </c>
      <c r="F28" s="101" t="s">
        <v>113</v>
      </c>
      <c r="G28" s="114">
        <v>1.25</v>
      </c>
      <c r="H28" s="163"/>
    </row>
    <row r="29" spans="2:8" ht="24" customHeight="1" thickBot="1" x14ac:dyDescent="0.25">
      <c r="B29" s="84" t="s">
        <v>117</v>
      </c>
      <c r="C29" s="85">
        <v>0</v>
      </c>
      <c r="D29" s="86" t="s">
        <v>111</v>
      </c>
      <c r="E29" s="87" t="s">
        <v>112</v>
      </c>
      <c r="F29" s="103" t="s">
        <v>113</v>
      </c>
      <c r="G29" s="114">
        <v>1.25</v>
      </c>
      <c r="H29" s="163"/>
    </row>
    <row r="30" spans="2:8" ht="24" customHeight="1" thickBot="1" x14ac:dyDescent="0.25">
      <c r="B30" s="88"/>
      <c r="C30" s="165" t="s">
        <v>102</v>
      </c>
      <c r="D30" s="165"/>
      <c r="E30" s="165"/>
      <c r="F30" s="165"/>
      <c r="G30" s="105">
        <f>SUM(G26:G29)</f>
        <v>5</v>
      </c>
      <c r="H30" s="164"/>
    </row>
    <row r="31" spans="2:8" ht="16" thickBot="1" x14ac:dyDescent="0.25">
      <c r="G31" s="158"/>
    </row>
    <row r="32" spans="2:8" ht="17" thickBot="1" x14ac:dyDescent="0.25">
      <c r="B32"/>
      <c r="C32"/>
      <c r="D32"/>
      <c r="E32"/>
      <c r="F32" s="52" t="s">
        <v>81</v>
      </c>
      <c r="G32" s="107">
        <f>G15+G22+G30</f>
        <v>20</v>
      </c>
    </row>
    <row r="33" spans="2:8" x14ac:dyDescent="0.2">
      <c r="B33" s="174" t="s">
        <v>72</v>
      </c>
      <c r="C33" s="174"/>
      <c r="D33" s="174"/>
      <c r="E33"/>
      <c r="F33" s="51"/>
      <c r="G33" s="3"/>
    </row>
    <row r="34" spans="2:8" ht="16" thickBot="1" x14ac:dyDescent="0.25"/>
    <row r="35" spans="2:8" ht="17" thickBot="1" x14ac:dyDescent="0.25">
      <c r="B35" s="108" t="s">
        <v>118</v>
      </c>
      <c r="C35" s="53"/>
      <c r="D35" s="53"/>
      <c r="E35" s="53"/>
      <c r="F35" s="53"/>
      <c r="G35" s="65"/>
      <c r="H35"/>
    </row>
    <row r="36" spans="2:8" ht="16" x14ac:dyDescent="0.2">
      <c r="B36" s="55" t="s">
        <v>127</v>
      </c>
      <c r="C36" s="53"/>
      <c r="D36" s="53"/>
      <c r="E36" s="53"/>
      <c r="F36" s="53"/>
      <c r="G36" s="65"/>
      <c r="H36"/>
    </row>
    <row r="37" spans="2:8" x14ac:dyDescent="0.2">
      <c r="B37" s="68"/>
      <c r="C37" s="68"/>
      <c r="D37" s="68"/>
      <c r="E37" s="68"/>
      <c r="F37" s="68"/>
      <c r="G37" s="65"/>
      <c r="H37" s="68"/>
    </row>
    <row r="38" spans="2:8" ht="16" thickBot="1" x14ac:dyDescent="0.25">
      <c r="B38" s="53" t="s">
        <v>158</v>
      </c>
      <c r="C38" s="62"/>
      <c r="D38" s="62"/>
      <c r="E38" s="62"/>
      <c r="F38" s="62"/>
      <c r="G38" s="66"/>
      <c r="H38" s="62"/>
    </row>
    <row r="39" spans="2:8" ht="33" thickBot="1" x14ac:dyDescent="0.25">
      <c r="B39" s="69" t="s">
        <v>0</v>
      </c>
      <c r="C39" s="70" t="s">
        <v>1</v>
      </c>
      <c r="D39" s="71" t="s">
        <v>2</v>
      </c>
      <c r="E39" s="72" t="s">
        <v>5</v>
      </c>
      <c r="F39" s="100" t="s">
        <v>3</v>
      </c>
      <c r="G39" s="118" t="s">
        <v>84</v>
      </c>
      <c r="H39" s="73" t="s">
        <v>85</v>
      </c>
    </row>
    <row r="40" spans="2:8" ht="32" x14ac:dyDescent="0.2">
      <c r="B40" s="74" t="s">
        <v>86</v>
      </c>
      <c r="C40" s="75">
        <v>0</v>
      </c>
      <c r="D40" s="76" t="s">
        <v>87</v>
      </c>
      <c r="E40" s="77" t="s">
        <v>59</v>
      </c>
      <c r="F40" s="78" t="s">
        <v>60</v>
      </c>
      <c r="G40" s="159">
        <v>3</v>
      </c>
      <c r="H40" s="175" t="s">
        <v>119</v>
      </c>
    </row>
    <row r="41" spans="2:8" ht="16" x14ac:dyDescent="0.2">
      <c r="B41" s="79" t="s">
        <v>89</v>
      </c>
      <c r="C41" s="80">
        <v>0</v>
      </c>
      <c r="D41" s="81" t="s">
        <v>90</v>
      </c>
      <c r="E41" s="82" t="s">
        <v>91</v>
      </c>
      <c r="F41" s="82" t="s">
        <v>92</v>
      </c>
      <c r="G41" s="156">
        <v>1.5</v>
      </c>
      <c r="H41" s="166"/>
    </row>
    <row r="42" spans="2:8" ht="32" x14ac:dyDescent="0.2">
      <c r="B42" s="79" t="s">
        <v>93</v>
      </c>
      <c r="C42" s="80">
        <v>0</v>
      </c>
      <c r="D42" s="81" t="s">
        <v>90</v>
      </c>
      <c r="E42" s="82" t="s">
        <v>91</v>
      </c>
      <c r="F42" s="83" t="s">
        <v>92</v>
      </c>
      <c r="G42" s="156">
        <v>1.4</v>
      </c>
      <c r="H42" s="166"/>
    </row>
    <row r="43" spans="2:8" ht="32" x14ac:dyDescent="0.2">
      <c r="B43" s="79" t="s">
        <v>94</v>
      </c>
      <c r="C43" s="80">
        <v>0</v>
      </c>
      <c r="D43" s="81" t="s">
        <v>44</v>
      </c>
      <c r="E43" s="82" t="s">
        <v>45</v>
      </c>
      <c r="F43" s="82" t="s">
        <v>46</v>
      </c>
      <c r="G43" s="156">
        <v>2</v>
      </c>
      <c r="H43" s="166"/>
    </row>
    <row r="44" spans="2:8" ht="32" x14ac:dyDescent="0.2">
      <c r="B44" s="79" t="s">
        <v>95</v>
      </c>
      <c r="C44" s="80">
        <v>0</v>
      </c>
      <c r="D44" s="81" t="s">
        <v>96</v>
      </c>
      <c r="E44" s="82" t="s">
        <v>97</v>
      </c>
      <c r="F44" s="82" t="s">
        <v>98</v>
      </c>
      <c r="G44" s="156">
        <v>1</v>
      </c>
      <c r="H44" s="166"/>
    </row>
    <row r="45" spans="2:8" ht="65" thickBot="1" x14ac:dyDescent="0.25">
      <c r="B45" s="84" t="s">
        <v>99</v>
      </c>
      <c r="C45" s="85">
        <v>0</v>
      </c>
      <c r="D45" s="86" t="s">
        <v>100</v>
      </c>
      <c r="E45" s="87" t="s">
        <v>97</v>
      </c>
      <c r="F45" s="87" t="s">
        <v>101</v>
      </c>
      <c r="G45" s="156">
        <v>1</v>
      </c>
      <c r="H45" s="166"/>
    </row>
    <row r="46" spans="2:8" ht="16" thickBot="1" x14ac:dyDescent="0.25">
      <c r="B46" s="88"/>
      <c r="C46" s="165" t="s">
        <v>102</v>
      </c>
      <c r="D46" s="165"/>
      <c r="E46" s="165"/>
      <c r="F46" s="165"/>
      <c r="G46" s="157">
        <f>SUM(G40:G45)</f>
        <v>9.9</v>
      </c>
      <c r="H46" s="167"/>
    </row>
    <row r="47" spans="2:8" x14ac:dyDescent="0.2">
      <c r="G47" s="116"/>
    </row>
    <row r="48" spans="2:8" ht="16" thickBot="1" x14ac:dyDescent="0.25">
      <c r="B48" s="53" t="s">
        <v>103</v>
      </c>
      <c r="C48" s="62"/>
      <c r="D48" s="62"/>
      <c r="E48" s="62"/>
      <c r="F48" s="62"/>
      <c r="G48" s="143"/>
      <c r="H48" s="62"/>
    </row>
    <row r="49" spans="2:8" ht="33" thickBot="1" x14ac:dyDescent="0.25">
      <c r="B49" s="110" t="s">
        <v>0</v>
      </c>
      <c r="C49" s="98" t="s">
        <v>1</v>
      </c>
      <c r="D49" s="91" t="s">
        <v>2</v>
      </c>
      <c r="E49" s="72" t="s">
        <v>5</v>
      </c>
      <c r="F49" s="106" t="s">
        <v>3</v>
      </c>
      <c r="G49" s="144" t="s">
        <v>84</v>
      </c>
      <c r="H49" s="73" t="s">
        <v>85</v>
      </c>
    </row>
    <row r="50" spans="2:8" ht="29.25" customHeight="1" x14ac:dyDescent="0.2">
      <c r="B50" s="111" t="s">
        <v>104</v>
      </c>
      <c r="C50" s="80">
        <v>0</v>
      </c>
      <c r="D50" s="81" t="s">
        <v>44</v>
      </c>
      <c r="E50" s="82" t="s">
        <v>45</v>
      </c>
      <c r="F50" s="102" t="s">
        <v>46</v>
      </c>
      <c r="G50" s="109">
        <v>1.9</v>
      </c>
      <c r="H50" s="176" t="s">
        <v>120</v>
      </c>
    </row>
    <row r="51" spans="2:8" ht="29.25" customHeight="1" x14ac:dyDescent="0.2">
      <c r="B51" s="111" t="s">
        <v>106</v>
      </c>
      <c r="C51" s="80">
        <v>0</v>
      </c>
      <c r="D51" s="81" t="s">
        <v>107</v>
      </c>
      <c r="E51" s="82" t="s">
        <v>91</v>
      </c>
      <c r="F51" s="101" t="s">
        <v>92</v>
      </c>
      <c r="G51" s="96">
        <v>1.5</v>
      </c>
      <c r="H51" s="169"/>
    </row>
    <row r="52" spans="2:8" ht="29.25" customHeight="1" thickBot="1" x14ac:dyDescent="0.25">
      <c r="B52" s="112" t="s">
        <v>108</v>
      </c>
      <c r="C52" s="85">
        <v>0</v>
      </c>
      <c r="D52" s="86" t="s">
        <v>90</v>
      </c>
      <c r="E52" s="87" t="s">
        <v>91</v>
      </c>
      <c r="F52" s="103" t="s">
        <v>92</v>
      </c>
      <c r="G52" s="96">
        <v>1.5</v>
      </c>
      <c r="H52" s="169"/>
    </row>
    <row r="53" spans="2:8" ht="29.25" customHeight="1" thickBot="1" x14ac:dyDescent="0.25">
      <c r="B53" s="88"/>
      <c r="C53" s="165" t="s">
        <v>102</v>
      </c>
      <c r="D53" s="165"/>
      <c r="E53" s="165"/>
      <c r="F53" s="165"/>
      <c r="G53" s="115">
        <f>SUM(G50:G52)</f>
        <v>4.9000000000000004</v>
      </c>
      <c r="H53" s="170"/>
    </row>
    <row r="54" spans="2:8" x14ac:dyDescent="0.2">
      <c r="G54" s="116"/>
    </row>
    <row r="55" spans="2:8" ht="16" thickBot="1" x14ac:dyDescent="0.25">
      <c r="B55" s="53" t="s">
        <v>109</v>
      </c>
      <c r="C55" s="62"/>
      <c r="D55" s="62"/>
      <c r="E55" s="62"/>
      <c r="F55" s="62"/>
      <c r="G55" s="143"/>
      <c r="H55" s="62"/>
    </row>
    <row r="56" spans="2:8" ht="33" thickBot="1" x14ac:dyDescent="0.25">
      <c r="B56" s="89" t="s">
        <v>0</v>
      </c>
      <c r="C56" s="98" t="s">
        <v>1</v>
      </c>
      <c r="D56" s="91" t="s">
        <v>2</v>
      </c>
      <c r="E56" s="72" t="s">
        <v>5</v>
      </c>
      <c r="F56" s="106" t="s">
        <v>3</v>
      </c>
      <c r="G56" s="144" t="s">
        <v>84</v>
      </c>
      <c r="H56" s="73" t="s">
        <v>85</v>
      </c>
    </row>
    <row r="57" spans="2:8" ht="24.75" customHeight="1" x14ac:dyDescent="0.2">
      <c r="B57" s="79" t="s">
        <v>110</v>
      </c>
      <c r="C57" s="80">
        <v>0</v>
      </c>
      <c r="D57" s="81" t="s">
        <v>111</v>
      </c>
      <c r="E57" s="82" t="s">
        <v>112</v>
      </c>
      <c r="F57" s="101" t="s">
        <v>113</v>
      </c>
      <c r="G57" s="113">
        <v>1.25</v>
      </c>
      <c r="H57" s="162" t="s">
        <v>121</v>
      </c>
    </row>
    <row r="58" spans="2:8" ht="24.75" customHeight="1" x14ac:dyDescent="0.2">
      <c r="B58" s="99" t="s">
        <v>115</v>
      </c>
      <c r="C58" s="80">
        <v>0</v>
      </c>
      <c r="D58" s="81" t="s">
        <v>111</v>
      </c>
      <c r="E58" s="82" t="s">
        <v>112</v>
      </c>
      <c r="F58" s="101" t="s">
        <v>113</v>
      </c>
      <c r="G58" s="114">
        <v>1.25</v>
      </c>
      <c r="H58" s="163"/>
    </row>
    <row r="59" spans="2:8" ht="24.75" customHeight="1" x14ac:dyDescent="0.2">
      <c r="B59" s="79" t="s">
        <v>116</v>
      </c>
      <c r="C59" s="80">
        <v>0</v>
      </c>
      <c r="D59" s="81" t="s">
        <v>111</v>
      </c>
      <c r="E59" s="82" t="s">
        <v>112</v>
      </c>
      <c r="F59" s="101" t="s">
        <v>113</v>
      </c>
      <c r="G59" s="114">
        <v>1.25</v>
      </c>
      <c r="H59" s="163"/>
    </row>
    <row r="60" spans="2:8" ht="24.75" customHeight="1" thickBot="1" x14ac:dyDescent="0.25">
      <c r="B60" s="84" t="s">
        <v>117</v>
      </c>
      <c r="C60" s="85">
        <v>0</v>
      </c>
      <c r="D60" s="86" t="s">
        <v>111</v>
      </c>
      <c r="E60" s="87" t="s">
        <v>112</v>
      </c>
      <c r="F60" s="103" t="s">
        <v>113</v>
      </c>
      <c r="G60" s="114">
        <v>1.25</v>
      </c>
      <c r="H60" s="163"/>
    </row>
    <row r="61" spans="2:8" ht="24.75" customHeight="1" thickBot="1" x14ac:dyDescent="0.25">
      <c r="B61" s="88"/>
      <c r="C61" s="165" t="s">
        <v>102</v>
      </c>
      <c r="D61" s="165"/>
      <c r="E61" s="165"/>
      <c r="F61" s="165"/>
      <c r="G61" s="105">
        <f>SUM(G57:G60)</f>
        <v>5</v>
      </c>
      <c r="H61" s="164"/>
    </row>
    <row r="62" spans="2:8" ht="16" thickBot="1" x14ac:dyDescent="0.25">
      <c r="G62" s="158"/>
    </row>
    <row r="63" spans="2:8" ht="17" thickBot="1" x14ac:dyDescent="0.25">
      <c r="B63"/>
      <c r="C63"/>
      <c r="D63"/>
      <c r="E63"/>
      <c r="F63" s="52" t="s">
        <v>81</v>
      </c>
      <c r="G63" s="107">
        <f>G46+G53+G61</f>
        <v>19.8</v>
      </c>
    </row>
    <row r="64" spans="2:8" x14ac:dyDescent="0.2">
      <c r="B64" s="174" t="s">
        <v>67</v>
      </c>
      <c r="C64" s="174"/>
      <c r="D64" s="174"/>
      <c r="E64"/>
      <c r="F64" s="51"/>
      <c r="G64" s="3"/>
    </row>
    <row r="65" spans="2:8" ht="16" thickBot="1" x14ac:dyDescent="0.25"/>
    <row r="66" spans="2:8" ht="17" thickBot="1" x14ac:dyDescent="0.25">
      <c r="B66" s="108" t="s">
        <v>122</v>
      </c>
      <c r="C66" s="53"/>
      <c r="D66" s="53"/>
      <c r="E66" s="53"/>
      <c r="F66" s="53"/>
      <c r="G66" s="65"/>
      <c r="H66"/>
    </row>
    <row r="67" spans="2:8" ht="16" x14ac:dyDescent="0.2">
      <c r="B67" s="55" t="s">
        <v>127</v>
      </c>
      <c r="C67" s="53"/>
      <c r="D67" s="53"/>
      <c r="E67" s="53"/>
      <c r="F67" s="53"/>
      <c r="G67" s="65"/>
      <c r="H67"/>
    </row>
    <row r="68" spans="2:8" x14ac:dyDescent="0.2">
      <c r="B68" s="55"/>
      <c r="C68" s="53"/>
      <c r="D68" s="53"/>
      <c r="E68" s="53"/>
      <c r="F68" s="53"/>
      <c r="G68" s="65"/>
      <c r="H68"/>
    </row>
    <row r="69" spans="2:8" ht="16" thickBot="1" x14ac:dyDescent="0.25">
      <c r="B69" s="53" t="s">
        <v>158</v>
      </c>
      <c r="C69" s="62"/>
      <c r="D69" s="62"/>
      <c r="E69" s="62"/>
      <c r="F69" s="62"/>
      <c r="G69" s="66"/>
      <c r="H69" s="62"/>
    </row>
    <row r="70" spans="2:8" ht="33" thickBot="1" x14ac:dyDescent="0.25">
      <c r="B70" s="69" t="s">
        <v>0</v>
      </c>
      <c r="C70" s="70" t="s">
        <v>1</v>
      </c>
      <c r="D70" s="71" t="s">
        <v>2</v>
      </c>
      <c r="E70" s="72" t="s">
        <v>5</v>
      </c>
      <c r="F70" s="100" t="s">
        <v>3</v>
      </c>
      <c r="G70" s="118" t="s">
        <v>84</v>
      </c>
      <c r="H70" s="73" t="s">
        <v>85</v>
      </c>
    </row>
    <row r="71" spans="2:8" ht="32" x14ac:dyDescent="0.2">
      <c r="B71" s="74" t="s">
        <v>86</v>
      </c>
      <c r="C71" s="75">
        <v>0</v>
      </c>
      <c r="D71" s="76" t="s">
        <v>87</v>
      </c>
      <c r="E71" s="77" t="s">
        <v>59</v>
      </c>
      <c r="F71" s="78" t="s">
        <v>60</v>
      </c>
      <c r="G71" s="159">
        <v>2.9</v>
      </c>
      <c r="H71" s="175" t="s">
        <v>123</v>
      </c>
    </row>
    <row r="72" spans="2:8" ht="16" x14ac:dyDescent="0.2">
      <c r="B72" s="79" t="s">
        <v>89</v>
      </c>
      <c r="C72" s="80">
        <v>0</v>
      </c>
      <c r="D72" s="81" t="s">
        <v>90</v>
      </c>
      <c r="E72" s="82" t="s">
        <v>91</v>
      </c>
      <c r="F72" s="82" t="s">
        <v>92</v>
      </c>
      <c r="G72" s="156">
        <v>1.4</v>
      </c>
      <c r="H72" s="166"/>
    </row>
    <row r="73" spans="2:8" ht="32" x14ac:dyDescent="0.2">
      <c r="B73" s="79" t="s">
        <v>93</v>
      </c>
      <c r="C73" s="80">
        <v>0</v>
      </c>
      <c r="D73" s="81" t="s">
        <v>90</v>
      </c>
      <c r="E73" s="82" t="s">
        <v>91</v>
      </c>
      <c r="F73" s="83" t="s">
        <v>92</v>
      </c>
      <c r="G73" s="156">
        <v>1.4</v>
      </c>
      <c r="H73" s="166"/>
    </row>
    <row r="74" spans="2:8" ht="32" x14ac:dyDescent="0.2">
      <c r="B74" s="79" t="s">
        <v>94</v>
      </c>
      <c r="C74" s="80">
        <v>0</v>
      </c>
      <c r="D74" s="81" t="s">
        <v>44</v>
      </c>
      <c r="E74" s="82" t="s">
        <v>45</v>
      </c>
      <c r="F74" s="82" t="s">
        <v>46</v>
      </c>
      <c r="G74" s="156">
        <v>2</v>
      </c>
      <c r="H74" s="166"/>
    </row>
    <row r="75" spans="2:8" ht="32" x14ac:dyDescent="0.2">
      <c r="B75" s="79" t="s">
        <v>95</v>
      </c>
      <c r="C75" s="80">
        <v>0</v>
      </c>
      <c r="D75" s="81" t="s">
        <v>96</v>
      </c>
      <c r="E75" s="82" t="s">
        <v>97</v>
      </c>
      <c r="F75" s="82" t="s">
        <v>98</v>
      </c>
      <c r="G75" s="156">
        <v>1</v>
      </c>
      <c r="H75" s="166"/>
    </row>
    <row r="76" spans="2:8" ht="65" thickBot="1" x14ac:dyDescent="0.25">
      <c r="B76" s="84" t="s">
        <v>99</v>
      </c>
      <c r="C76" s="85">
        <v>0</v>
      </c>
      <c r="D76" s="86" t="s">
        <v>100</v>
      </c>
      <c r="E76" s="87" t="s">
        <v>97</v>
      </c>
      <c r="F76" s="87" t="s">
        <v>101</v>
      </c>
      <c r="G76" s="156">
        <v>1</v>
      </c>
      <c r="H76" s="166"/>
    </row>
    <row r="77" spans="2:8" ht="16" thickBot="1" x14ac:dyDescent="0.25">
      <c r="B77" s="88"/>
      <c r="C77" s="165" t="s">
        <v>102</v>
      </c>
      <c r="D77" s="165"/>
      <c r="E77" s="165"/>
      <c r="F77" s="165"/>
      <c r="G77" s="157">
        <f>SUM(G71:G76)</f>
        <v>9.6999999999999993</v>
      </c>
      <c r="H77" s="167"/>
    </row>
    <row r="78" spans="2:8" x14ac:dyDescent="0.2">
      <c r="B78" s="54"/>
      <c r="C78" s="54"/>
      <c r="D78" s="54"/>
      <c r="E78" s="54"/>
      <c r="F78" s="54"/>
      <c r="G78" s="66"/>
      <c r="H78" s="62"/>
    </row>
    <row r="79" spans="2:8" ht="16" thickBot="1" x14ac:dyDescent="0.25">
      <c r="B79" s="53" t="s">
        <v>103</v>
      </c>
      <c r="C79" s="62"/>
      <c r="D79" s="62"/>
      <c r="E79" s="62"/>
      <c r="F79" s="62"/>
      <c r="G79" s="66"/>
      <c r="H79" s="62"/>
    </row>
    <row r="80" spans="2:8" ht="33" thickBot="1" x14ac:dyDescent="0.25">
      <c r="B80" s="89" t="s">
        <v>0</v>
      </c>
      <c r="C80" s="90" t="s">
        <v>1</v>
      </c>
      <c r="D80" s="91" t="s">
        <v>2</v>
      </c>
      <c r="E80" s="72" t="s">
        <v>5</v>
      </c>
      <c r="F80" s="92" t="s">
        <v>3</v>
      </c>
      <c r="G80" s="104" t="s">
        <v>84</v>
      </c>
      <c r="H80" s="73" t="s">
        <v>85</v>
      </c>
    </row>
    <row r="81" spans="2:8" ht="28.5" customHeight="1" x14ac:dyDescent="0.2">
      <c r="B81" s="79" t="s">
        <v>104</v>
      </c>
      <c r="C81" s="95">
        <v>0</v>
      </c>
      <c r="D81" s="81" t="s">
        <v>44</v>
      </c>
      <c r="E81" s="82" t="s">
        <v>45</v>
      </c>
      <c r="F81" s="83" t="s">
        <v>46</v>
      </c>
      <c r="G81" s="113">
        <v>1.9</v>
      </c>
      <c r="H81" s="162" t="s">
        <v>124</v>
      </c>
    </row>
    <row r="82" spans="2:8" ht="24" customHeight="1" x14ac:dyDescent="0.2">
      <c r="B82" s="79" t="s">
        <v>106</v>
      </c>
      <c r="C82" s="95">
        <v>0</v>
      </c>
      <c r="D82" s="81" t="s">
        <v>107</v>
      </c>
      <c r="E82" s="82" t="s">
        <v>91</v>
      </c>
      <c r="F82" s="82" t="s">
        <v>92</v>
      </c>
      <c r="G82" s="114">
        <v>1.4</v>
      </c>
      <c r="H82" s="163"/>
    </row>
    <row r="83" spans="2:8" ht="24" customHeight="1" thickBot="1" x14ac:dyDescent="0.25">
      <c r="B83" s="84" t="s">
        <v>108</v>
      </c>
      <c r="C83" s="97">
        <v>0</v>
      </c>
      <c r="D83" s="86" t="s">
        <v>90</v>
      </c>
      <c r="E83" s="87" t="s">
        <v>91</v>
      </c>
      <c r="F83" s="87" t="s">
        <v>92</v>
      </c>
      <c r="G83" s="114">
        <v>1.4</v>
      </c>
      <c r="H83" s="163"/>
    </row>
    <row r="84" spans="2:8" ht="24" customHeight="1" thickBot="1" x14ac:dyDescent="0.25">
      <c r="B84" s="88"/>
      <c r="C84" s="165" t="s">
        <v>102</v>
      </c>
      <c r="D84" s="165"/>
      <c r="E84" s="165"/>
      <c r="F84" s="165"/>
      <c r="G84" s="105">
        <f>SUM(G81:G83)</f>
        <v>4.6999999999999993</v>
      </c>
      <c r="H84" s="164"/>
    </row>
    <row r="85" spans="2:8" x14ac:dyDescent="0.2">
      <c r="B85" s="62"/>
      <c r="C85" s="62"/>
      <c r="D85" s="62"/>
      <c r="E85" s="62"/>
      <c r="F85" s="62"/>
      <c r="G85" s="66"/>
      <c r="H85" s="62"/>
    </row>
    <row r="86" spans="2:8" ht="16" thickBot="1" x14ac:dyDescent="0.25">
      <c r="B86" s="53" t="s">
        <v>109</v>
      </c>
      <c r="C86" s="62"/>
      <c r="D86" s="62"/>
      <c r="E86" s="62"/>
      <c r="F86" s="62"/>
      <c r="G86" s="66"/>
      <c r="H86" s="62"/>
    </row>
    <row r="87" spans="2:8" ht="33" thickBot="1" x14ac:dyDescent="0.25">
      <c r="B87" s="89" t="s">
        <v>0</v>
      </c>
      <c r="C87" s="98" t="s">
        <v>1</v>
      </c>
      <c r="D87" s="91" t="s">
        <v>2</v>
      </c>
      <c r="E87" s="72" t="s">
        <v>5</v>
      </c>
      <c r="F87" s="106" t="s">
        <v>3</v>
      </c>
      <c r="G87" s="104" t="s">
        <v>84</v>
      </c>
      <c r="H87" s="73" t="s">
        <v>85</v>
      </c>
    </row>
    <row r="88" spans="2:8" ht="21.75" customHeight="1" x14ac:dyDescent="0.2">
      <c r="B88" s="79" t="s">
        <v>110</v>
      </c>
      <c r="C88" s="80">
        <v>0</v>
      </c>
      <c r="D88" s="81" t="s">
        <v>111</v>
      </c>
      <c r="E88" s="82" t="s">
        <v>112</v>
      </c>
      <c r="F88" s="101" t="s">
        <v>113</v>
      </c>
      <c r="G88" s="113">
        <v>1.25</v>
      </c>
      <c r="H88" s="162" t="s">
        <v>125</v>
      </c>
    </row>
    <row r="89" spans="2:8" ht="21.75" customHeight="1" x14ac:dyDescent="0.2">
      <c r="B89" s="99" t="s">
        <v>115</v>
      </c>
      <c r="C89" s="80">
        <v>0</v>
      </c>
      <c r="D89" s="81" t="s">
        <v>111</v>
      </c>
      <c r="E89" s="82" t="s">
        <v>112</v>
      </c>
      <c r="F89" s="101" t="s">
        <v>113</v>
      </c>
      <c r="G89" s="114">
        <v>1.25</v>
      </c>
      <c r="H89" s="163"/>
    </row>
    <row r="90" spans="2:8" ht="21.75" customHeight="1" x14ac:dyDescent="0.2">
      <c r="B90" s="79" t="s">
        <v>116</v>
      </c>
      <c r="C90" s="80">
        <v>0</v>
      </c>
      <c r="D90" s="81" t="s">
        <v>111</v>
      </c>
      <c r="E90" s="82" t="s">
        <v>112</v>
      </c>
      <c r="F90" s="101" t="s">
        <v>113</v>
      </c>
      <c r="G90" s="114">
        <v>1.25</v>
      </c>
      <c r="H90" s="163"/>
    </row>
    <row r="91" spans="2:8" ht="21.75" customHeight="1" thickBot="1" x14ac:dyDescent="0.25">
      <c r="B91" s="84" t="s">
        <v>117</v>
      </c>
      <c r="C91" s="85">
        <v>0</v>
      </c>
      <c r="D91" s="86" t="s">
        <v>111</v>
      </c>
      <c r="E91" s="87" t="s">
        <v>112</v>
      </c>
      <c r="F91" s="103" t="s">
        <v>113</v>
      </c>
      <c r="G91" s="114">
        <v>1.25</v>
      </c>
      <c r="H91" s="163"/>
    </row>
    <row r="92" spans="2:8" ht="21.75" customHeight="1" thickBot="1" x14ac:dyDescent="0.25">
      <c r="B92" s="88"/>
      <c r="C92" s="165" t="s">
        <v>102</v>
      </c>
      <c r="D92" s="165"/>
      <c r="E92" s="165"/>
      <c r="F92" s="165"/>
      <c r="G92" s="105">
        <f>SUM(G88:G91)</f>
        <v>5</v>
      </c>
      <c r="H92" s="164"/>
    </row>
    <row r="93" spans="2:8" ht="16" thickBot="1" x14ac:dyDescent="0.25">
      <c r="G93" s="158"/>
    </row>
    <row r="94" spans="2:8" ht="17" thickBot="1" x14ac:dyDescent="0.25">
      <c r="B94"/>
      <c r="C94"/>
      <c r="D94"/>
      <c r="E94"/>
      <c r="F94" s="49" t="s">
        <v>81</v>
      </c>
      <c r="G94" s="107">
        <f>G77+G84+G92</f>
        <v>19.399999999999999</v>
      </c>
    </row>
    <row r="95" spans="2:8" x14ac:dyDescent="0.2">
      <c r="B95" s="174" t="s">
        <v>63</v>
      </c>
      <c r="C95" s="174"/>
      <c r="D95" s="174"/>
      <c r="E95"/>
      <c r="F95"/>
      <c r="G95" s="3"/>
    </row>
  </sheetData>
  <mergeCells count="22">
    <mergeCell ref="B2:H2"/>
    <mergeCell ref="B33:D33"/>
    <mergeCell ref="B64:D64"/>
    <mergeCell ref="B95:D95"/>
    <mergeCell ref="H88:H92"/>
    <mergeCell ref="C92:F92"/>
    <mergeCell ref="H71:H77"/>
    <mergeCell ref="C77:F77"/>
    <mergeCell ref="H81:H84"/>
    <mergeCell ref="C84:F84"/>
    <mergeCell ref="H57:H61"/>
    <mergeCell ref="C61:F61"/>
    <mergeCell ref="H40:H46"/>
    <mergeCell ref="C46:F46"/>
    <mergeCell ref="H50:H53"/>
    <mergeCell ref="C53:F53"/>
    <mergeCell ref="H26:H30"/>
    <mergeCell ref="C30:F30"/>
    <mergeCell ref="H9:H15"/>
    <mergeCell ref="C15:F15"/>
    <mergeCell ref="H19:H22"/>
    <mergeCell ref="C22:F22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D7D4E-CBF6-48C2-BFDE-88385B0E410E}">
  <dimension ref="B2:H9"/>
  <sheetViews>
    <sheetView zoomScale="130" zoomScaleNormal="130" workbookViewId="0">
      <selection activeCell="M14" sqref="M14"/>
    </sheetView>
  </sheetViews>
  <sheetFormatPr baseColWidth="10" defaultColWidth="8.83203125" defaultRowHeight="15" x14ac:dyDescent="0.2"/>
  <cols>
    <col min="2" max="2" width="3.1640625" style="59" bestFit="1" customWidth="1"/>
    <col min="3" max="3" width="36.5" style="59" customWidth="1"/>
    <col min="4" max="4" width="12.5" style="59" bestFit="1" customWidth="1"/>
    <col min="5" max="5" width="10" style="59" bestFit="1" customWidth="1"/>
    <col min="6" max="6" width="10.1640625" style="59" bestFit="1" customWidth="1"/>
    <col min="7" max="7" width="10.1640625" style="59" customWidth="1"/>
    <col min="8" max="8" width="11.5" style="59" bestFit="1" customWidth="1"/>
  </cols>
  <sheetData>
    <row r="2" spans="2:8" x14ac:dyDescent="0.2">
      <c r="B2" s="196" t="s">
        <v>145</v>
      </c>
      <c r="C2" s="196"/>
      <c r="D2" s="196"/>
      <c r="E2" s="196"/>
      <c r="F2" s="196"/>
      <c r="G2" s="196"/>
      <c r="H2" s="196"/>
    </row>
    <row r="3" spans="2:8" ht="16" thickBot="1" x14ac:dyDescent="0.25">
      <c r="B3" s="190" t="s">
        <v>128</v>
      </c>
      <c r="C3" s="190"/>
      <c r="D3" s="190"/>
      <c r="E3" s="62"/>
      <c r="F3" s="62"/>
      <c r="G3" s="62"/>
      <c r="H3" s="62"/>
    </row>
    <row r="4" spans="2:8" ht="40.5" customHeight="1" thickBot="1" x14ac:dyDescent="0.25">
      <c r="B4" s="194" t="s">
        <v>129</v>
      </c>
      <c r="C4" s="195"/>
      <c r="D4" s="131" t="s">
        <v>143</v>
      </c>
      <c r="E4" s="133" t="s">
        <v>162</v>
      </c>
      <c r="F4" s="134" t="s">
        <v>163</v>
      </c>
      <c r="G4" s="134" t="s">
        <v>164</v>
      </c>
      <c r="H4" s="135" t="s">
        <v>137</v>
      </c>
    </row>
    <row r="5" spans="2:8" ht="33" customHeight="1" x14ac:dyDescent="0.2">
      <c r="B5" s="191" t="s">
        <v>131</v>
      </c>
      <c r="C5" s="132" t="s">
        <v>132</v>
      </c>
      <c r="D5" s="128">
        <v>10</v>
      </c>
      <c r="E5" s="123">
        <f>'Invólucro 1'!I15</f>
        <v>9.8000000000000007</v>
      </c>
      <c r="F5" s="119">
        <f>'Invólucro 1'!I59</f>
        <v>10</v>
      </c>
      <c r="G5" s="119">
        <f>'Invólucro 1'!I103</f>
        <v>9.9</v>
      </c>
      <c r="H5" s="121" cm="1">
        <f t="array" ref="H5">SUM(E5:G5/3)</f>
        <v>9.9</v>
      </c>
    </row>
    <row r="6" spans="2:8" ht="33" customHeight="1" x14ac:dyDescent="0.2">
      <c r="B6" s="192"/>
      <c r="C6" s="129" t="s">
        <v>133</v>
      </c>
      <c r="D6" s="126">
        <v>25</v>
      </c>
      <c r="E6" s="123">
        <f>'Invólucro 1'!I24</f>
        <v>24.7</v>
      </c>
      <c r="F6" s="119">
        <f>'Invólucro 1'!I68</f>
        <v>24.8</v>
      </c>
      <c r="G6" s="119">
        <f>'Invólucro 1'!I112</f>
        <v>24.9</v>
      </c>
      <c r="H6" s="121" cm="1">
        <f t="array" ref="H6">SUM(E6:G6/3)</f>
        <v>24.799999999999997</v>
      </c>
    </row>
    <row r="7" spans="2:8" ht="33" customHeight="1" x14ac:dyDescent="0.2">
      <c r="B7" s="192"/>
      <c r="C7" s="129" t="s">
        <v>134</v>
      </c>
      <c r="D7" s="126">
        <v>30</v>
      </c>
      <c r="E7" s="123">
        <f>'Invólucro 1'!I35</f>
        <v>29.6</v>
      </c>
      <c r="F7" s="119">
        <f>'Invólucro 1'!I79</f>
        <v>29.9</v>
      </c>
      <c r="G7" s="119">
        <f>'Invólucro 1'!I123</f>
        <v>30</v>
      </c>
      <c r="H7" s="121" cm="1">
        <f t="array" ref="H7">SUM(E7:G7/3)</f>
        <v>29.833333333333336</v>
      </c>
    </row>
    <row r="8" spans="2:8" ht="33" customHeight="1" thickBot="1" x14ac:dyDescent="0.25">
      <c r="B8" s="193"/>
      <c r="C8" s="130" t="s">
        <v>135</v>
      </c>
      <c r="D8" s="127">
        <v>15</v>
      </c>
      <c r="E8" s="124">
        <f>'Invólucro 1'!I44</f>
        <v>15</v>
      </c>
      <c r="F8" s="125">
        <f>'Invólucro 1'!I88</f>
        <v>14.8</v>
      </c>
      <c r="G8" s="125">
        <f>'Invólucro 1'!I132</f>
        <v>14.600000000000001</v>
      </c>
      <c r="H8" s="139" cm="1">
        <f t="array" ref="H8">SUM(E8:G8/3)</f>
        <v>14.8</v>
      </c>
    </row>
    <row r="9" spans="2:8" ht="16" thickBot="1" x14ac:dyDescent="0.25">
      <c r="C9" s="122"/>
      <c r="D9" s="122"/>
      <c r="E9" s="122"/>
      <c r="F9" s="122"/>
      <c r="G9" s="136" t="s">
        <v>136</v>
      </c>
      <c r="H9" s="160">
        <f>SUM(H5:H8)</f>
        <v>79.333333333333329</v>
      </c>
    </row>
  </sheetData>
  <mergeCells count="4">
    <mergeCell ref="B3:D3"/>
    <mergeCell ref="B5:B8"/>
    <mergeCell ref="B4:C4"/>
    <mergeCell ref="B2:H2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H5:H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3F15-BFB2-4644-8443-18E28EF7A09C}">
  <dimension ref="B3:H9"/>
  <sheetViews>
    <sheetView zoomScale="145" zoomScaleNormal="145" workbookViewId="0">
      <selection activeCell="M13" sqref="M13"/>
    </sheetView>
  </sheetViews>
  <sheetFormatPr baseColWidth="10" defaultColWidth="8.83203125" defaultRowHeight="15" x14ac:dyDescent="0.2"/>
  <cols>
    <col min="2" max="2" width="9.6640625" customWidth="1"/>
    <col min="3" max="3" width="42.1640625" customWidth="1"/>
    <col min="4" max="4" width="13" customWidth="1"/>
    <col min="5" max="8" width="9.6640625" customWidth="1"/>
  </cols>
  <sheetData>
    <row r="3" spans="2:8" x14ac:dyDescent="0.2">
      <c r="B3" s="199" t="s">
        <v>82</v>
      </c>
      <c r="C3" s="199"/>
      <c r="D3" s="199"/>
      <c r="E3" s="199"/>
      <c r="F3" s="199"/>
      <c r="G3" s="199"/>
      <c r="H3" s="199"/>
    </row>
    <row r="4" spans="2:8" ht="16" thickBot="1" x14ac:dyDescent="0.25">
      <c r="B4" s="200" t="s">
        <v>138</v>
      </c>
      <c r="C4" s="200"/>
      <c r="D4" s="200"/>
      <c r="E4" s="137"/>
      <c r="F4" s="138"/>
      <c r="G4" s="138"/>
      <c r="H4" s="137"/>
    </row>
    <row r="5" spans="2:8" ht="40.5" customHeight="1" x14ac:dyDescent="0.2">
      <c r="B5" s="201" t="s">
        <v>144</v>
      </c>
      <c r="C5" s="202"/>
      <c r="D5" s="120" t="s">
        <v>139</v>
      </c>
      <c r="E5" s="133" t="s">
        <v>159</v>
      </c>
      <c r="F5" s="134" t="s">
        <v>160</v>
      </c>
      <c r="G5" s="134" t="s">
        <v>161</v>
      </c>
      <c r="H5" s="135" t="s">
        <v>130</v>
      </c>
    </row>
    <row r="6" spans="2:8" x14ac:dyDescent="0.2">
      <c r="B6" s="203" t="s">
        <v>140</v>
      </c>
      <c r="C6" s="204"/>
      <c r="D6" s="56">
        <v>10</v>
      </c>
      <c r="E6" s="123">
        <f>'Invólucro 3'!G15</f>
        <v>10</v>
      </c>
      <c r="F6" s="119">
        <f>'Invólucro 3'!G46</f>
        <v>9.9</v>
      </c>
      <c r="G6" s="119">
        <f>'Invólucro 3'!G77</f>
        <v>9.6999999999999993</v>
      </c>
      <c r="H6" s="121">
        <f>SUM(E6:G6)/3</f>
        <v>9.8666666666666654</v>
      </c>
    </row>
    <row r="7" spans="2:8" x14ac:dyDescent="0.2">
      <c r="B7" s="203" t="s">
        <v>141</v>
      </c>
      <c r="C7" s="204"/>
      <c r="D7" s="140">
        <v>5</v>
      </c>
      <c r="E7" s="123">
        <f>'Invólucro 3'!G22</f>
        <v>5</v>
      </c>
      <c r="F7" s="119">
        <f>'Invólucro 3'!G53</f>
        <v>4.9000000000000004</v>
      </c>
      <c r="G7" s="119">
        <f>'Invólucro 3'!G84</f>
        <v>4.6999999999999993</v>
      </c>
      <c r="H7" s="121">
        <f>SUM(E7:G7)/3</f>
        <v>4.8666666666666663</v>
      </c>
    </row>
    <row r="8" spans="2:8" ht="16" thickBot="1" x14ac:dyDescent="0.25">
      <c r="B8" s="197" t="s">
        <v>142</v>
      </c>
      <c r="C8" s="198"/>
      <c r="D8" s="57">
        <v>5</v>
      </c>
      <c r="E8" s="124">
        <f>'Invólucro 3'!G30</f>
        <v>5</v>
      </c>
      <c r="F8" s="125">
        <f>'Invólucro 3'!G61</f>
        <v>5</v>
      </c>
      <c r="G8" s="125">
        <f>'Invólucro 3'!G92</f>
        <v>5</v>
      </c>
      <c r="H8" s="121">
        <f t="shared" ref="H8" si="0">SUM(E8:G8)/3</f>
        <v>5</v>
      </c>
    </row>
    <row r="9" spans="2:8" ht="16" thickBot="1" x14ac:dyDescent="0.25">
      <c r="C9" s="53"/>
      <c r="D9" s="53"/>
      <c r="E9" s="53"/>
      <c r="F9" s="53"/>
      <c r="G9" s="141" t="s">
        <v>136</v>
      </c>
      <c r="H9" s="142">
        <f>SUM(H6:H8)</f>
        <v>19.733333333333331</v>
      </c>
    </row>
  </sheetData>
  <mergeCells count="6">
    <mergeCell ref="B8:C8"/>
    <mergeCell ref="B3:H3"/>
    <mergeCell ref="B4:D4"/>
    <mergeCell ref="B5:C5"/>
    <mergeCell ref="B6:C6"/>
    <mergeCell ref="B7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8B6CD-E41A-4532-A72C-794760E4FD57}">
  <dimension ref="B2:I6"/>
  <sheetViews>
    <sheetView tabSelected="1" workbookViewId="0">
      <selection activeCell="K35" sqref="K35"/>
    </sheetView>
  </sheetViews>
  <sheetFormatPr baseColWidth="10" defaultColWidth="8.83203125" defaultRowHeight="15" x14ac:dyDescent="0.2"/>
  <cols>
    <col min="2" max="2" width="3.5" bestFit="1" customWidth="1"/>
    <col min="3" max="3" width="35.1640625" bestFit="1" customWidth="1"/>
    <col min="4" max="4" width="29" bestFit="1" customWidth="1"/>
    <col min="5" max="5" width="6.1640625" bestFit="1" customWidth="1"/>
    <col min="6" max="6" width="23" bestFit="1" customWidth="1"/>
    <col min="7" max="7" width="16.1640625" bestFit="1" customWidth="1"/>
    <col min="8" max="8" width="16" bestFit="1" customWidth="1"/>
    <col min="9" max="9" width="20.83203125" bestFit="1" customWidth="1"/>
  </cols>
  <sheetData>
    <row r="2" spans="2:9" ht="16" thickBot="1" x14ac:dyDescent="0.25"/>
    <row r="3" spans="2:9" ht="16" thickBot="1" x14ac:dyDescent="0.25">
      <c r="B3" s="205" t="s">
        <v>146</v>
      </c>
      <c r="C3" s="206"/>
      <c r="D3" s="206"/>
      <c r="E3" s="206"/>
      <c r="F3" s="206"/>
      <c r="G3" s="206"/>
      <c r="H3" s="206"/>
      <c r="I3" s="207"/>
    </row>
    <row r="4" spans="2:9" x14ac:dyDescent="0.2">
      <c r="B4" s="208" t="s">
        <v>147</v>
      </c>
      <c r="C4" s="208" t="s">
        <v>148</v>
      </c>
      <c r="D4" s="214" t="s">
        <v>149</v>
      </c>
      <c r="E4" s="215"/>
      <c r="F4" s="216"/>
      <c r="G4" s="146" t="s">
        <v>150</v>
      </c>
      <c r="H4" s="212" t="s">
        <v>151</v>
      </c>
      <c r="I4" s="210" t="s">
        <v>157</v>
      </c>
    </row>
    <row r="5" spans="2:9" ht="32" x14ac:dyDescent="0.2">
      <c r="B5" s="209"/>
      <c r="C5" s="209"/>
      <c r="D5" s="147" t="s">
        <v>152</v>
      </c>
      <c r="E5" s="151" t="s">
        <v>33</v>
      </c>
      <c r="F5" s="152" t="s">
        <v>153</v>
      </c>
      <c r="G5" s="148" t="s">
        <v>33</v>
      </c>
      <c r="H5" s="213"/>
      <c r="I5" s="211"/>
    </row>
    <row r="6" spans="2:9" ht="17" thickBot="1" x14ac:dyDescent="0.25">
      <c r="B6" s="149">
        <v>1</v>
      </c>
      <c r="C6" s="150" t="s">
        <v>154</v>
      </c>
      <c r="D6" s="145" t="s">
        <v>38</v>
      </c>
      <c r="E6" s="153">
        <f>'Nota Geral - Inv. 1'!H9</f>
        <v>79.333333333333329</v>
      </c>
      <c r="F6" s="155" t="s">
        <v>155</v>
      </c>
      <c r="G6" s="154">
        <f>'Nota Geral - Inv. 3'!H9</f>
        <v>19.733333333333331</v>
      </c>
      <c r="H6" s="161">
        <f>E6+G6</f>
        <v>99.066666666666663</v>
      </c>
      <c r="I6" s="155" t="s">
        <v>156</v>
      </c>
    </row>
  </sheetData>
  <mergeCells count="6">
    <mergeCell ref="B3:I3"/>
    <mergeCell ref="B4:B5"/>
    <mergeCell ref="C4:C5"/>
    <mergeCell ref="I4:I5"/>
    <mergeCell ref="H4:H5"/>
    <mergeCell ref="D4:F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Invólucro 1</vt:lpstr>
      <vt:lpstr>Invólucro 3</vt:lpstr>
      <vt:lpstr>Nota Geral - Inv. 1</vt:lpstr>
      <vt:lpstr>Nota Geral - Inv. 3</vt:lpstr>
      <vt:lpstr>Resultado da Proposta Técnica</vt:lpstr>
      <vt:lpstr>'Invólucro 1'!_Hlk183476466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2026-05-06T00:45:39Z</cp:lastPrinted>
  <dcterms:created xsi:type="dcterms:W3CDTF">2026-05-02T03:05:02Z</dcterms:created>
  <dcterms:modified xsi:type="dcterms:W3CDTF">2026-05-06T01:08:53Z</dcterms:modified>
  <cp:category/>
</cp:coreProperties>
</file>